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mradakovic\Desktop\MOA_Coordination_Form\"/>
    </mc:Choice>
  </mc:AlternateContent>
  <xr:revisionPtr revIDLastSave="0" documentId="13_ncr:1_{32582ECB-F159-4EAE-82E0-E22E855A2924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Coordination Form" sheetId="19" r:id="rId1"/>
    <sheet name="Example" sheetId="20" r:id="rId2"/>
    <sheet name="Lists" sheetId="10" state="hidden" r:id="rId3"/>
    <sheet name="For MOA Team Use" sheetId="9" state="hidden" r:id="rId4"/>
  </sheets>
  <definedNames>
    <definedName name="ADD">'Coordination Form'!$C$21</definedName>
    <definedName name="ADD0">'Coordination Form'!$C$20</definedName>
    <definedName name="ADDE">'Coordination Form'!$D$21</definedName>
    <definedName name="ADDE0">'Coordination Form'!$D$20</definedName>
    <definedName name="County">Lists!$C$2:$C$101</definedName>
    <definedName name="DENG">'Coordination Form'!$C$18</definedName>
    <definedName name="DENGE">'Coordination Form'!$D$18</definedName>
    <definedName name="DIV">Lists!$D$2:$D$101</definedName>
    <definedName name="INITIAL">'Coordination Form'!$C$7</definedName>
    <definedName name="LATA">'Coordination Form'!$C$12</definedName>
    <definedName name="LATA2">'Coordination Form'!$C$13</definedName>
    <definedName name="LATA3">'Coordination Form'!$C$14</definedName>
    <definedName name="LET">'Coordination Form'!$C$8</definedName>
    <definedName name="LONG">'Coordination Form'!$D$12</definedName>
    <definedName name="LONG2">'Coordination Form'!$D$13</definedName>
    <definedName name="LONG3">'Coordination Form'!$D$14</definedName>
    <definedName name="MOA">'Coordination Form'!$C$6</definedName>
    <definedName name="PRJID">'Coordination Form'!$C$4</definedName>
    <definedName name="PRJMGR">'Coordination Form'!$C$17</definedName>
    <definedName name="PRJMGRE">'Coordination Form'!$D$17</definedName>
    <definedName name="RCOUNTY">'Coordination Form'!$G$7</definedName>
    <definedName name="ROAD">'Coordination Form'!$G$11</definedName>
    <definedName name="ROUTE">'Coordination Form'!$G$10</definedName>
    <definedName name="RvrBasin">Lists!$F$2:$F$18</definedName>
    <definedName name="STREAM">'Coordination Form'!$G$4</definedName>
    <definedName name="STRNUM">'Coordination Form'!$B$12</definedName>
    <definedName name="STRNUM2">'Coordination Form'!$B$13</definedName>
    <definedName name="STRNUM3">'Coordination Form'!$B$14</definedName>
    <definedName name="STUDY">'Coordination Form'!$G$18</definedName>
    <definedName name="StudyType">Lists!$A$2:$A$4</definedName>
    <definedName name="SUB">'Coordination Form'!$C$19</definedName>
    <definedName name="SUBE">'Coordination Form'!$D$19</definedName>
    <definedName name="WBS">'Coordination Form'!$C$5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2" i="9" l="1"/>
  <c r="AC2" i="9"/>
  <c r="G8" i="20" l="1"/>
  <c r="L2" i="9" l="1"/>
  <c r="AA2" i="9"/>
  <c r="Z2" i="9"/>
  <c r="Y2" i="9"/>
  <c r="X2" i="9"/>
  <c r="W2" i="9"/>
  <c r="V2" i="9"/>
  <c r="U2" i="9"/>
  <c r="T2" i="9"/>
  <c r="S2" i="9"/>
  <c r="R2" i="9"/>
  <c r="P2" i="9"/>
  <c r="Q2" i="9"/>
  <c r="O2" i="9"/>
  <c r="N2" i="9"/>
  <c r="M2" i="9"/>
  <c r="K2" i="9"/>
  <c r="J2" i="9"/>
  <c r="I2" i="9"/>
  <c r="G2" i="9"/>
  <c r="H2" i="9"/>
  <c r="F2" i="9"/>
  <c r="E2" i="9"/>
  <c r="D2" i="9"/>
  <c r="C2" i="9"/>
  <c r="B2" i="9"/>
  <c r="A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Brian M. Radakovic</author>
    <author>Brian Radakovic</author>
  </authors>
  <commentList>
    <comment ref="B7" authorId="0" shapeId="0" xr:uid="{DDF5A9FB-8B5F-4D55-896A-847914C4A2DC}">
      <text>
        <r>
          <rPr>
            <b/>
            <sz val="12"/>
            <color indexed="81"/>
            <rFont val="Tahoma"/>
            <family val="2"/>
          </rPr>
          <t>Initial MOA submittal is required a minimum of 90 days prior to scheduled commencement of project construction.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1" shapeId="0" xr:uid="{513E122A-4BEE-483F-9AC2-7B1C3C6E053B}">
      <text>
        <r>
          <rPr>
            <b/>
            <sz val="12"/>
            <color indexed="81"/>
            <rFont val="Tahoma"/>
            <family val="2"/>
          </rPr>
          <t>Typically the LET date or a date prior to the scheduled commencement of the project construction</t>
        </r>
      </text>
    </comment>
    <comment ref="B10" authorId="0" shapeId="0" xr:uid="{333CD821-D812-4CF0-AD81-D29A69B9F5C0}">
      <text>
        <r>
          <rPr>
            <b/>
            <sz val="12"/>
            <color indexed="81"/>
            <rFont val="Tahoma"/>
            <family val="2"/>
          </rPr>
          <t>List additional structures in the comments section below if more then three structures are included in the submittal</t>
        </r>
      </text>
    </comment>
    <comment ref="B17" authorId="0" shapeId="0" xr:uid="{48C3CC35-85A1-4E63-905D-9BCACF88688B}">
      <text>
        <r>
          <rPr>
            <b/>
            <sz val="12"/>
            <color indexed="81"/>
            <rFont val="Tahoma"/>
            <family val="2"/>
          </rPr>
          <t>(or NCDOT personnel managing the Hydraulic aspects of the project)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" authorId="0" shapeId="0" xr:uid="{19F2BF3B-4165-451D-B22A-5BD5E73E9B98}">
      <text>
        <r>
          <rPr>
            <b/>
            <sz val="12"/>
            <color indexed="81"/>
            <rFont val="Tahoma"/>
            <family val="2"/>
          </rPr>
          <t>Individual managing initial and any follow-up submittals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9" authorId="1" shapeId="0" xr:uid="{0CE850A4-F06D-4EC9-A55F-B39A08438B1A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3.1.1,  HEC-2 4.6.2, etc.) </t>
        </r>
      </text>
    </comment>
    <comment ref="F20" authorId="1" shapeId="0" xr:uid="{BC2C9138-F52F-4C4A-BE21-8258B877F37F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5.0.7, HEC-2 4.6.2, SMS 13.0, etc.)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Brian M. Radakovic</author>
    <author>Brian Radakovic</author>
  </authors>
  <commentList>
    <comment ref="B7" authorId="0" shapeId="0" xr:uid="{F0137F4A-BC2F-4865-8EBE-616F5D4E2B6F}">
      <text>
        <r>
          <rPr>
            <b/>
            <sz val="12"/>
            <color indexed="81"/>
            <rFont val="Tahoma"/>
            <family val="2"/>
          </rPr>
          <t>Initial MOA submittal is required a minimum of 90 days prior to scheduled commencement of project construction.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1" shapeId="0" xr:uid="{899D419D-C9EF-4217-A120-BE1879AC5173}">
      <text>
        <r>
          <rPr>
            <b/>
            <sz val="12"/>
            <color indexed="81"/>
            <rFont val="Tahoma"/>
            <family val="2"/>
          </rPr>
          <t>Typically the LET date or a date prior to the scheduled commencement of the project construction</t>
        </r>
      </text>
    </comment>
    <comment ref="B10" authorId="0" shapeId="0" xr:uid="{A6F28B5C-4DC8-4276-86E8-532B2D9FBE28}">
      <text>
        <r>
          <rPr>
            <b/>
            <sz val="12"/>
            <color indexed="81"/>
            <rFont val="Tahoma"/>
            <family val="2"/>
          </rPr>
          <t>List additional structures in the comments section below if more then three structures are included in the submittal</t>
        </r>
      </text>
    </comment>
    <comment ref="B17" authorId="0" shapeId="0" xr:uid="{E9E4EA7C-5F1A-4229-A146-49F6A73D0849}">
      <text>
        <r>
          <rPr>
            <b/>
            <sz val="12"/>
            <color indexed="81"/>
            <rFont val="Tahoma"/>
            <family val="2"/>
          </rPr>
          <t>(or NCDOT personnel managing the Hydraulic aspects of the project)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" authorId="0" shapeId="0" xr:uid="{2480CDE5-391D-4437-A580-C8D1EAFD2DAF}">
      <text>
        <r>
          <rPr>
            <b/>
            <sz val="12"/>
            <color indexed="81"/>
            <rFont val="Tahoma"/>
            <family val="2"/>
          </rPr>
          <t>Individual managing initial and any follow-up submittals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9" authorId="1" shapeId="0" xr:uid="{3577C738-5CE5-4F28-9F91-3392B8F06687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3.1.1,  HEC-2 4.6.2, etc.) </t>
        </r>
      </text>
    </comment>
    <comment ref="F20" authorId="1" shapeId="0" xr:uid="{DAE84D72-E4C0-4CE4-92D1-2924E4083E79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5.0.7, HEC-2 4.6.2, SMS 13.0, etc.) </t>
        </r>
      </text>
    </comment>
  </commentList>
</comments>
</file>

<file path=xl/sharedStrings.xml><?xml version="1.0" encoding="utf-8"?>
<sst xmlns="http://schemas.openxmlformats.org/spreadsheetml/2006/main" count="357" uniqueCount="226">
  <si>
    <t>Regulating City:</t>
  </si>
  <si>
    <t>Regulating County:</t>
  </si>
  <si>
    <t>Community ID Number:</t>
  </si>
  <si>
    <t>Panel Effective Date:</t>
  </si>
  <si>
    <t>Panel Number (4-digit):</t>
  </si>
  <si>
    <t>FMP/DOT NOTES AND REVIEW COMMENTS:</t>
  </si>
  <si>
    <t>Northampton</t>
  </si>
  <si>
    <t>River Basin</t>
  </si>
  <si>
    <t>WBS</t>
  </si>
  <si>
    <t>County</t>
  </si>
  <si>
    <t>Division:</t>
  </si>
  <si>
    <t>STUDY TYPE</t>
  </si>
  <si>
    <t>DETAILED</t>
  </si>
  <si>
    <t>LIMITED</t>
  </si>
  <si>
    <t>REDELINEATED</t>
  </si>
  <si>
    <t>DIV</t>
  </si>
  <si>
    <t>Alamance</t>
  </si>
  <si>
    <t>07</t>
  </si>
  <si>
    <t>Alexander</t>
  </si>
  <si>
    <t>12</t>
  </si>
  <si>
    <t>Alleghany</t>
  </si>
  <si>
    <t>11</t>
  </si>
  <si>
    <t>Anson</t>
  </si>
  <si>
    <t>10</t>
  </si>
  <si>
    <t>Ashe</t>
  </si>
  <si>
    <t>Avery</t>
  </si>
  <si>
    <t>Beaufort</t>
  </si>
  <si>
    <t>02</t>
  </si>
  <si>
    <t>Bertie</t>
  </si>
  <si>
    <t>01</t>
  </si>
  <si>
    <t>Bladen</t>
  </si>
  <si>
    <t>06</t>
  </si>
  <si>
    <t>Brunswick</t>
  </si>
  <si>
    <t>03</t>
  </si>
  <si>
    <t>Buncombe</t>
  </si>
  <si>
    <t>13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</si>
  <si>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</si>
  <si>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</si>
  <si>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</si>
  <si>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</si>
  <si>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</si>
  <si>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</si>
  <si>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</si>
  <si>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</si>
  <si>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08</t>
  </si>
  <si>
    <t>Cherokee</t>
  </si>
  <si>
    <t>14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</si>
  <si>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</si>
  <si>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</si>
  <si>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</si>
  <si>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</si>
  <si>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</si>
  <si>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</si>
  <si>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</si>
  <si>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</si>
  <si>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</si>
  <si>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09</t>
  </si>
  <si>
    <t>Davie</t>
  </si>
  <si>
    <t>Duplin</t>
  </si>
  <si>
    <t>Durham</t>
  </si>
  <si>
    <t>05</t>
  </si>
  <si>
    <t>Edgecombe</t>
  </si>
  <si>
    <t>04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</si>
  <si>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</si>
  <si>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</si>
  <si>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</si>
  <si>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</si>
  <si>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</si>
  <si>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</si>
  <si>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</si>
  <si>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</si>
  <si>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</si>
  <si>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</si>
  <si>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</si>
  <si>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</si>
  <si>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</si>
  <si>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</si>
  <si>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</si>
  <si>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</si>
  <si>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</si>
  <si>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</si>
  <si>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</si>
  <si>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</si>
  <si>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</si>
  <si>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</si>
  <si>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</si>
  <si>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</si>
  <si>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</si>
  <si>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</si>
  <si>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</si>
  <si>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</si>
  <si>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</si>
  <si>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</si>
  <si>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</si>
  <si>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NewHanover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</si>
  <si>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</si>
  <si>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</si>
  <si>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</si>
  <si>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</si>
  <si>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</si>
  <si>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</si>
  <si>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</si>
  <si>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</si>
  <si>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</si>
  <si>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</si>
  <si>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</si>
  <si>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</si>
  <si>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</si>
  <si>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</si>
  <si>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</si>
  <si>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</si>
  <si>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</si>
  <si>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</si>
  <si>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</si>
  <si>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</si>
  <si>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</si>
  <si>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Transylvania</t>
  </si>
  <si>
    <t>Tyrell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</si>
  <si>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</si>
  <si>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</si>
  <si>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</si>
  <si>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</si>
  <si>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</si>
  <si>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</si>
  <si>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</si>
  <si>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</si>
  <si>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</si>
  <si>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</si>
  <si>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Yancey</t>
  </si>
  <si>
    <t>DENR River Basin</t>
  </si>
  <si>
    <t>BROAD</t>
  </si>
  <si>
    <t>CAPE FEAR</t>
  </si>
  <si>
    <t>CATAWBA</t>
  </si>
  <si>
    <t>CHOWAN</t>
  </si>
  <si>
    <t>FRENCH BROAD</t>
  </si>
  <si>
    <t>HIWASSEE</t>
  </si>
  <si>
    <t>LITTLE TENNESSEE</t>
  </si>
  <si>
    <t>LUMBER</t>
  </si>
  <si>
    <t>NEUSE</t>
  </si>
  <si>
    <t>NEW</t>
  </si>
  <si>
    <t>PASQUOTANK</t>
  </si>
  <si>
    <t>ROANOKE</t>
  </si>
  <si>
    <t>SAVANNAH</t>
  </si>
  <si>
    <t>TAR-PAMLICO</t>
  </si>
  <si>
    <t>WATAUGA</t>
  </si>
  <si>
    <t>WHITE OAK</t>
  </si>
  <si>
    <t>YADKIN-PEE DEE</t>
  </si>
  <si>
    <t>Longitude</t>
  </si>
  <si>
    <t>[DOT staff: Add any pertinent notes from FMP/DOT coordination meetings / correspondence.]</t>
  </si>
  <si>
    <t/>
  </si>
  <si>
    <t>(decimal degrees, at least 5 decimal places)</t>
  </si>
  <si>
    <t>WBS Number:</t>
  </si>
  <si>
    <t>Initial Submittal Date:</t>
  </si>
  <si>
    <t>CONTACT INFORMATION</t>
  </si>
  <si>
    <t>Name</t>
  </si>
  <si>
    <t>Email</t>
  </si>
  <si>
    <t>MOA Submitter:</t>
  </si>
  <si>
    <t>STRUCTURE INFORMATION</t>
  </si>
  <si>
    <t>PROJECT INFORMATION</t>
  </si>
  <si>
    <t>Role</t>
  </si>
  <si>
    <t>State Route Number:</t>
  </si>
  <si>
    <t>Type Of Study:</t>
  </si>
  <si>
    <t>MOA Type:</t>
  </si>
  <si>
    <t>Additional Contact:</t>
  </si>
  <si>
    <t>NCDOT Project Manager:</t>
  </si>
  <si>
    <t>Proposed Model Program:</t>
  </si>
  <si>
    <t>Effective Model Program:</t>
  </si>
  <si>
    <t>MODEL INFORMATION</t>
  </si>
  <si>
    <t>Published Section
Upstream/Downstream:</t>
  </si>
  <si>
    <t>FIRM INFORMATION</t>
  </si>
  <si>
    <t>R-5799</t>
  </si>
  <si>
    <t>44974.1.1</t>
  </si>
  <si>
    <t>Turkey Creek</t>
  </si>
  <si>
    <t>Hendersonville Hwy</t>
  </si>
  <si>
    <t>US-64</t>
  </si>
  <si>
    <t>City Of Brevard</t>
  </si>
  <si>
    <t>10/02/2009 (4/9/2010)</t>
  </si>
  <si>
    <t>FIS date-Effective(Revised):</t>
  </si>
  <si>
    <t>3658.6/1206.6</t>
  </si>
  <si>
    <t>HEC-RAS 3.1.3</t>
  </si>
  <si>
    <t>HEC-RAS 5.0.7</t>
  </si>
  <si>
    <t>Amy Pond</t>
  </si>
  <si>
    <t>Yasmin Khan</t>
  </si>
  <si>
    <t>apond@DWcompanion.com</t>
  </si>
  <si>
    <t>PRJID</t>
  </si>
  <si>
    <t>MOA</t>
  </si>
  <si>
    <t>LET</t>
  </si>
  <si>
    <t>STUDY</t>
  </si>
  <si>
    <t>COUNTY</t>
  </si>
  <si>
    <t>STREAM</t>
  </si>
  <si>
    <t>ROUTE</t>
  </si>
  <si>
    <t>ROAD</t>
  </si>
  <si>
    <t>STRNUM</t>
  </si>
  <si>
    <t>LAT</t>
  </si>
  <si>
    <t>LONG</t>
  </si>
  <si>
    <t>STRNUM2</t>
  </si>
  <si>
    <t>LAT2</t>
  </si>
  <si>
    <t>LONG2</t>
  </si>
  <si>
    <t>STRNUM3</t>
  </si>
  <si>
    <t>LAT3</t>
  </si>
  <si>
    <t>LONG3</t>
  </si>
  <si>
    <t>PRJMGR</t>
  </si>
  <si>
    <t>PRJMGRE</t>
  </si>
  <si>
    <t>DENG</t>
  </si>
  <si>
    <t>DENGE</t>
  </si>
  <si>
    <t>SUB</t>
  </si>
  <si>
    <t>SUBE</t>
  </si>
  <si>
    <t>ADD</t>
  </si>
  <si>
    <t>ADDE</t>
  </si>
  <si>
    <t>INITIAL</t>
  </si>
  <si>
    <t>NCDOT HYDRAULICS/NCFMP MOA COORDINATION FORM</t>
  </si>
  <si>
    <r>
      <t xml:space="preserve">Stream Name </t>
    </r>
    <r>
      <rPr>
        <sz val="11"/>
        <rFont val="Calibri"/>
        <family val="2"/>
        <scheme val="minor"/>
      </rPr>
      <t>(on FIRM)</t>
    </r>
    <r>
      <rPr>
        <b/>
        <sz val="12"/>
        <rFont val="Calibri"/>
        <family val="2"/>
        <scheme val="minor"/>
      </rPr>
      <t>:</t>
    </r>
  </si>
  <si>
    <r>
      <t xml:space="preserve">Structure Asset Number
</t>
    </r>
    <r>
      <rPr>
        <sz val="12"/>
        <rFont val="Calibri"/>
        <family val="2"/>
        <scheme val="minor"/>
      </rPr>
      <t>(6-digit):</t>
    </r>
  </si>
  <si>
    <r>
      <t>Latitude</t>
    </r>
    <r>
      <rPr>
        <sz val="11"/>
        <rFont val="Calibri"/>
        <family val="2"/>
        <scheme val="minor"/>
      </rPr>
      <t xml:space="preserve"> </t>
    </r>
  </si>
  <si>
    <r>
      <t>Road Name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(on FIRM)</t>
    </r>
    <r>
      <rPr>
        <b/>
        <sz val="12"/>
        <rFont val="Calibri"/>
        <family val="2"/>
        <scheme val="minor"/>
      </rPr>
      <t>:</t>
    </r>
  </si>
  <si>
    <t>Design Engineer:</t>
  </si>
  <si>
    <t>TIP or Project ID №:</t>
  </si>
  <si>
    <t>Revised May 2019</t>
  </si>
  <si>
    <t>P.Box@sidrat.com</t>
  </si>
  <si>
    <t>Polly Box</t>
  </si>
  <si>
    <t>ykhan@Sheffield.com</t>
  </si>
  <si>
    <t>Jodie Smith</t>
  </si>
  <si>
    <t>jwsmith@ncdot.gov</t>
  </si>
  <si>
    <t>Approval Target Date:</t>
  </si>
  <si>
    <t>ADD0</t>
  </si>
  <si>
    <t>ADDE0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</si>
</sst>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"/>
    <numFmt numFmtId="166" formatCode="0.00000"/>
  </numFmts>
  <fonts count="2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1"/>
      <name val="Tahoma"/>
      <family val="2"/>
    </font>
    <font>
      <sz val="9"/>
      <color indexed="81"/>
      <name val="Tahoma"/>
      <charset val="1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5" fillId="0" borderId="0"/>
  </cellStyleXfs>
  <cellXfs count="102">
    <xf numFmtId="0" fontId="0" fillId="0" borderId="0" xfId="0"/>
    <xf numFmtId="0" fontId="7" fillId="0" borderId="0" xfId="3" applyFont="1" applyFill="1" applyBorder="1" applyAlignment="1">
      <alignment horizontal="center" wrapText="1"/>
    </xf>
    <xf numFmtId="0" fontId="4" fillId="0" borderId="0" xfId="0" applyFont="1" applyBorder="1"/>
    <xf numFmtId="0" fontId="7" fillId="2" borderId="0" xfId="3" applyFont="1" applyFill="1" applyBorder="1" applyAlignment="1">
      <alignment horizontal="center"/>
    </xf>
    <xf numFmtId="0" fontId="7" fillId="0" borderId="0" xfId="3" applyFont="1" applyFill="1" applyBorder="1" applyAlignment="1"/>
    <xf numFmtId="0" fontId="4" fillId="0" borderId="0" xfId="0" applyFont="1" applyBorder="1" applyAlignment="1"/>
    <xf numFmtId="0" fontId="6" fillId="0" borderId="0" xfId="2" applyFont="1" applyFill="1" applyBorder="1" applyAlignment="1">
      <alignment horizontal="center"/>
    </xf>
    <xf numFmtId="0" fontId="7" fillId="0" borderId="0" xfId="3" applyFont="1" applyFill="1" applyBorder="1" applyAlignment="1">
      <alignment wrapText="1"/>
    </xf>
    <xf numFmtId="0" fontId="6" fillId="0" borderId="0" xfId="2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/>
    <xf numFmtId="0" fontId="2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0" fontId="0" fillId="0" borderId="0" xfId="0" applyAlignment="1" applyProtection="1"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protection locked="0"/>
    </xf>
    <xf numFmtId="14" fontId="10" fillId="0" borderId="7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5" xfId="0" applyFont="1" applyFill="1" applyBorder="1" applyAlignment="1" applyProtection="1">
      <alignment horizontal="center"/>
      <protection locked="0"/>
    </xf>
    <xf numFmtId="14" fontId="10" fillId="0" borderId="5" xfId="0" applyNumberFormat="1" applyFont="1" applyBorder="1" applyAlignment="1" applyProtection="1">
      <alignment horizontal="center"/>
      <protection locked="0"/>
    </xf>
    <xf numFmtId="0" fontId="10" fillId="0" borderId="3" xfId="1" applyFont="1" applyBorder="1" applyAlignment="1" applyProtection="1">
      <alignment horizontal="center"/>
      <protection locked="0"/>
    </xf>
    <xf numFmtId="165" fontId="10" fillId="0" borderId="5" xfId="0" applyNumberFormat="1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9" fillId="0" borderId="5" xfId="0" applyFont="1" applyFill="1" applyBorder="1" applyAlignment="1" applyProtection="1">
      <alignment horizontal="center"/>
    </xf>
    <xf numFmtId="166" fontId="10" fillId="0" borderId="9" xfId="0" applyNumberFormat="1" applyFont="1" applyBorder="1" applyAlignment="1" applyProtection="1">
      <alignment horizontal="center"/>
      <protection locked="0"/>
    </xf>
    <xf numFmtId="166" fontId="10" fillId="0" borderId="1" xfId="0" applyNumberFormat="1" applyFont="1" applyBorder="1" applyAlignment="1" applyProtection="1">
      <alignment horizontal="center"/>
      <protection locked="0"/>
    </xf>
    <xf numFmtId="166" fontId="10" fillId="0" borderId="11" xfId="0" applyNumberFormat="1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left"/>
      <protection locked="0"/>
    </xf>
    <xf numFmtId="0" fontId="13" fillId="0" borderId="4" xfId="0" applyFont="1" applyBorder="1" applyAlignment="1" applyProtection="1">
      <alignment horizontal="left"/>
      <protection locked="0"/>
    </xf>
    <xf numFmtId="0" fontId="13" fillId="0" borderId="6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8" fillId="0" borderId="17" xfId="0" applyFont="1" applyFill="1" applyBorder="1"/>
    <xf numFmtId="0" fontId="8" fillId="0" borderId="5" xfId="0" applyFont="1" applyFill="1" applyBorder="1"/>
    <xf numFmtId="0" fontId="8" fillId="0" borderId="18" xfId="0" applyFont="1" applyBorder="1"/>
    <xf numFmtId="1" fontId="10" fillId="0" borderId="5" xfId="0" applyNumberFormat="1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left"/>
    </xf>
    <xf numFmtId="0" fontId="13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left"/>
    </xf>
    <xf numFmtId="0" fontId="13" fillId="0" borderId="0" xfId="0" applyFont="1" applyBorder="1"/>
    <xf numFmtId="0" fontId="2" fillId="0" borderId="0" xfId="0" applyFont="1"/>
    <xf numFmtId="0" fontId="13" fillId="0" borderId="0" xfId="0" applyFont="1" applyAlignment="1">
      <alignment horizontal="left"/>
    </xf>
    <xf numFmtId="166" fontId="10" fillId="0" borderId="3" xfId="0" applyNumberFormat="1" applyFont="1" applyBorder="1" applyAlignment="1" applyProtection="1">
      <alignment horizontal="center"/>
      <protection locked="0"/>
    </xf>
    <xf numFmtId="166" fontId="10" fillId="0" borderId="5" xfId="0" applyNumberFormat="1" applyFont="1" applyBorder="1" applyAlignment="1" applyProtection="1">
      <alignment horizontal="center"/>
      <protection locked="0"/>
    </xf>
    <xf numFmtId="166" fontId="10" fillId="0" borderId="7" xfId="0" applyNumberFormat="1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9" fillId="3" borderId="2" xfId="0" applyFont="1" applyFill="1" applyBorder="1" applyAlignment="1" applyProtection="1">
      <alignment horizontal="left"/>
    </xf>
    <xf numFmtId="0" fontId="9" fillId="3" borderId="4" xfId="0" applyFont="1" applyFill="1" applyBorder="1" applyAlignment="1" applyProtection="1">
      <alignment horizontal="left"/>
    </xf>
    <xf numFmtId="0" fontId="9" fillId="3" borderId="6" xfId="0" applyFont="1" applyFill="1" applyBorder="1" applyAlignment="1" applyProtection="1">
      <alignment horizontal="left"/>
    </xf>
    <xf numFmtId="0" fontId="15" fillId="0" borderId="0" xfId="0" applyFont="1" applyProtection="1">
      <protection locked="0"/>
    </xf>
    <xf numFmtId="0" fontId="17" fillId="0" borderId="0" xfId="0" applyFont="1" applyAlignment="1" applyProtection="1"/>
    <xf numFmtId="0" fontId="15" fillId="0" borderId="0" xfId="0" applyFont="1" applyAlignme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/>
    <xf numFmtId="0" fontId="15" fillId="0" borderId="0" xfId="0" applyFont="1" applyBorder="1" applyAlignment="1" applyProtection="1">
      <protection locked="0"/>
    </xf>
    <xf numFmtId="0" fontId="18" fillId="3" borderId="2" xfId="0" applyFont="1" applyFill="1" applyBorder="1" applyAlignment="1" applyProtection="1">
      <alignment horizontal="left"/>
    </xf>
    <xf numFmtId="0" fontId="18" fillId="3" borderId="4" xfId="0" applyFont="1" applyFill="1" applyBorder="1" applyAlignment="1" applyProtection="1">
      <alignment horizontal="left"/>
    </xf>
    <xf numFmtId="14" fontId="15" fillId="0" borderId="0" xfId="0" applyNumberFormat="1" applyFont="1" applyBorder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</xf>
    <xf numFmtId="0" fontId="18" fillId="3" borderId="9" xfId="0" applyFont="1" applyFill="1" applyBorder="1" applyAlignment="1" applyProtection="1">
      <alignment horizontal="center" wrapText="1"/>
    </xf>
    <xf numFmtId="0" fontId="18" fillId="3" borderId="3" xfId="0" applyFont="1" applyFill="1" applyBorder="1" applyAlignment="1" applyProtection="1">
      <alignment horizontal="center" wrapText="1"/>
    </xf>
    <xf numFmtId="0" fontId="8" fillId="0" borderId="0" xfId="0" applyFont="1" applyAlignment="1" applyProtection="1">
      <protection locked="0"/>
    </xf>
    <xf numFmtId="0" fontId="17" fillId="0" borderId="0" xfId="0" applyFont="1" applyAlignment="1"/>
    <xf numFmtId="0" fontId="15" fillId="0" borderId="0" xfId="0" applyFont="1" applyBorder="1" applyAlignment="1" applyProtection="1">
      <alignment horizontal="left"/>
      <protection locked="0"/>
    </xf>
    <xf numFmtId="0" fontId="18" fillId="3" borderId="10" xfId="0" applyFont="1" applyFill="1" applyBorder="1" applyAlignment="1" applyProtection="1">
      <alignment horizontal="center"/>
    </xf>
    <xf numFmtId="0" fontId="18" fillId="3" borderId="13" xfId="0" applyFont="1" applyFill="1" applyBorder="1" applyAlignment="1" applyProtection="1">
      <alignment horizontal="center"/>
      <protection locked="0"/>
    </xf>
    <xf numFmtId="0" fontId="18" fillId="3" borderId="12" xfId="0" applyFont="1" applyFill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protection locked="0"/>
    </xf>
    <xf numFmtId="0" fontId="18" fillId="3" borderId="15" xfId="0" applyFont="1" applyFill="1" applyBorder="1" applyAlignment="1" applyProtection="1">
      <alignment horizontal="left"/>
    </xf>
    <xf numFmtId="0" fontId="15" fillId="0" borderId="0" xfId="0" applyFont="1"/>
    <xf numFmtId="0" fontId="18" fillId="3" borderId="14" xfId="0" applyFont="1" applyFill="1" applyBorder="1" applyAlignment="1" applyProtection="1">
      <alignment horizontal="left"/>
    </xf>
    <xf numFmtId="0" fontId="18" fillId="3" borderId="4" xfId="0" applyFont="1" applyFill="1" applyBorder="1" applyAlignment="1" applyProtection="1"/>
    <xf numFmtId="0" fontId="18" fillId="3" borderId="4" xfId="0" applyFont="1" applyFill="1" applyBorder="1" applyProtection="1">
      <protection locked="0"/>
    </xf>
    <xf numFmtId="0" fontId="18" fillId="3" borderId="6" xfId="0" applyFont="1" applyFill="1" applyBorder="1" applyProtection="1">
      <protection locked="0"/>
    </xf>
    <xf numFmtId="0" fontId="18" fillId="0" borderId="16" xfId="0" applyFont="1" applyFill="1" applyBorder="1" applyAlignment="1" applyProtection="1">
      <alignment horizontal="left"/>
    </xf>
    <xf numFmtId="0" fontId="15" fillId="0" borderId="16" xfId="0" applyFont="1" applyBorder="1" applyAlignment="1" applyProtection="1">
      <alignment horizontal="center"/>
      <protection locked="0"/>
    </xf>
    <xf numFmtId="14" fontId="15" fillId="0" borderId="16" xfId="0" applyNumberFormat="1" applyFont="1" applyBorder="1" applyAlignment="1" applyProtection="1">
      <alignment horizontal="center"/>
      <protection locked="0"/>
    </xf>
    <xf numFmtId="0" fontId="18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5" fillId="0" borderId="0" xfId="0" applyFont="1" applyBorder="1" applyProtection="1">
      <protection locked="0"/>
    </xf>
    <xf numFmtId="0" fontId="9" fillId="0" borderId="8" xfId="0" applyFont="1" applyBorder="1" applyProtection="1"/>
    <xf numFmtId="0" fontId="15" fillId="0" borderId="8" xfId="0" applyFont="1" applyBorder="1" applyProtection="1"/>
    <xf numFmtId="164" fontId="15" fillId="0" borderId="0" xfId="0" applyNumberFormat="1" applyFont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18" fillId="3" borderId="19" xfId="0" applyFont="1" applyFill="1" applyBorder="1" applyAlignment="1" applyProtection="1">
      <alignment horizontal="left"/>
    </xf>
    <xf numFmtId="0" fontId="13" fillId="0" borderId="20" xfId="0" applyFont="1" applyBorder="1" applyAlignment="1" applyProtection="1">
      <alignment horizontal="left"/>
      <protection locked="0"/>
    </xf>
    <xf numFmtId="0" fontId="8" fillId="0" borderId="21" xfId="0" applyFont="1" applyBorder="1"/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4" xfId="0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 vertical="center" wrapText="1"/>
      <protection locked="0"/>
    </xf>
    <xf numFmtId="0" fontId="18" fillId="3" borderId="2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18" fillId="3" borderId="4" xfId="0" applyFont="1" applyFill="1" applyBorder="1" applyAlignment="1" applyProtection="1">
      <alignment horizontal="left" wrapText="1"/>
    </xf>
    <xf numFmtId="0" fontId="18" fillId="3" borderId="6" xfId="0" applyFont="1" applyFill="1" applyBorder="1" applyAlignment="1" applyProtection="1">
      <alignment horizontal="left" wrapText="1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00000000-0005-0000-0000-000001000000}"/>
    <cellStyle name="Normal_Lists" xfId="2" xr:uid="{00000000-0005-0000-0000-000002000000}"/>
    <cellStyle name="Normal_Shee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17</xdr:row>
          <xdr:rowOff>9525</xdr:rowOff>
        </xdr:from>
        <xdr:to>
          <xdr:col>7</xdr:col>
          <xdr:colOff>0</xdr:colOff>
          <xdr:row>17</xdr:row>
          <xdr:rowOff>295275</xdr:rowOff>
        </xdr:to>
        <xdr:sp macro="" textlink="">
          <xdr:nvSpPr>
            <xdr:cNvPr id="18433" name="StudyType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0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4</xdr:row>
          <xdr:rowOff>9525</xdr:rowOff>
        </xdr:from>
        <xdr:to>
          <xdr:col>7</xdr:col>
          <xdr:colOff>19050</xdr:colOff>
          <xdr:row>5</xdr:row>
          <xdr:rowOff>0</xdr:rowOff>
        </xdr:to>
        <xdr:sp macro="" textlink="">
          <xdr:nvSpPr>
            <xdr:cNvPr id="18434" name="RiverBasin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0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6</xdr:row>
          <xdr:rowOff>9525</xdr:rowOff>
        </xdr:from>
        <xdr:to>
          <xdr:col>7</xdr:col>
          <xdr:colOff>19050</xdr:colOff>
          <xdr:row>7</xdr:row>
          <xdr:rowOff>0</xdr:rowOff>
        </xdr:to>
        <xdr:sp macro="" textlink="">
          <xdr:nvSpPr>
            <xdr:cNvPr id="18435" name="County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0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17</xdr:row>
          <xdr:rowOff>9525</xdr:rowOff>
        </xdr:from>
        <xdr:to>
          <xdr:col>7</xdr:col>
          <xdr:colOff>0</xdr:colOff>
          <xdr:row>17</xdr:row>
          <xdr:rowOff>295275</xdr:rowOff>
        </xdr:to>
        <xdr:sp macro="" textlink="">
          <xdr:nvSpPr>
            <xdr:cNvPr id="22529" name="StudyType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1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4</xdr:row>
          <xdr:rowOff>9525</xdr:rowOff>
        </xdr:from>
        <xdr:to>
          <xdr:col>7</xdr:col>
          <xdr:colOff>19050</xdr:colOff>
          <xdr:row>5</xdr:row>
          <xdr:rowOff>0</xdr:rowOff>
        </xdr:to>
        <xdr:sp macro="" textlink="">
          <xdr:nvSpPr>
            <xdr:cNvPr id="22530" name="RiverBasin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1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6</xdr:row>
          <xdr:rowOff>9525</xdr:rowOff>
        </xdr:from>
        <xdr:to>
          <xdr:col>7</xdr:col>
          <xdr:colOff>19050</xdr:colOff>
          <xdr:row>7</xdr:row>
          <xdr:rowOff>0</xdr:rowOff>
        </xdr:to>
        <xdr:sp macro="" textlink="">
          <xdr:nvSpPr>
            <xdr:cNvPr id="22531" name="County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01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5.xml"/><Relationship Id="rId5" Type="http://schemas.openxmlformats.org/officeDocument/2006/relationships/image" Target="../media/image3.emf"/><Relationship Id="rId10" Type="http://schemas.openxmlformats.org/officeDocument/2006/relationships/comments" Target="../comments2.xml"/><Relationship Id="rId4" Type="http://schemas.openxmlformats.org/officeDocument/2006/relationships/control" Target="../activeX/activeX4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CB1C-2581-443D-9D3B-205BFFB3ED9C}">
  <sheetPr codeName="Sheet7">
    <pageSetUpPr fitToPage="1"/>
  </sheetPr>
  <dimension ref="B1:H60"/>
  <sheetViews>
    <sheetView showGridLines="0" tabSelected="1" zoomScaleNormal="100" workbookViewId="0">
      <selection activeCell="C4" sqref="C4"/>
    </sheetView>
  </sheetViews>
  <sheetFormatPr defaultRowHeight="12.75" x14ac:dyDescent="0.2"/>
  <cols>
    <col min="1" max="1" width="4.140625" style="49" customWidth="1"/>
    <col min="2" max="2" width="28.28515625" style="49" customWidth="1"/>
    <col min="3" max="3" width="25.7109375" style="49" customWidth="1"/>
    <col min="4" max="4" width="32.85546875" style="49" customWidth="1"/>
    <col min="5" max="5" width="3.42578125" style="49" customWidth="1"/>
    <col min="6" max="6" width="29.85546875" style="49" customWidth="1"/>
    <col min="7" max="7" width="28.140625" style="52" customWidth="1"/>
    <col min="8" max="8" width="6.28515625" style="49" customWidth="1"/>
    <col min="9" max="16384" width="9.140625" style="49"/>
  </cols>
  <sheetData>
    <row r="1" spans="2:8" ht="24" customHeight="1" x14ac:dyDescent="0.35">
      <c r="B1" s="92" t="s">
        <v>210</v>
      </c>
      <c r="C1" s="92"/>
      <c r="D1" s="92"/>
      <c r="E1" s="92"/>
      <c r="F1" s="92"/>
      <c r="G1" s="92"/>
    </row>
    <row r="2" spans="2:8" ht="24" customHeight="1" x14ac:dyDescent="0.2">
      <c r="B2" s="93" t="s">
        <v>217</v>
      </c>
      <c r="C2" s="93"/>
      <c r="D2" s="93"/>
      <c r="E2" s="93"/>
      <c r="F2" s="93"/>
      <c r="G2" s="93"/>
    </row>
    <row r="3" spans="2:8" s="51" customFormat="1" ht="24" customHeight="1" thickBot="1" x14ac:dyDescent="0.3">
      <c r="B3" s="50" t="s">
        <v>158</v>
      </c>
      <c r="F3" s="50" t="s">
        <v>169</v>
      </c>
      <c r="G3" s="52"/>
    </row>
    <row r="4" spans="2:8" s="51" customFormat="1" ht="24" customHeight="1" x14ac:dyDescent="0.3">
      <c r="B4" s="46" t="s">
        <v>216</v>
      </c>
      <c r="C4" s="14"/>
      <c r="D4" s="53"/>
      <c r="E4" s="54"/>
      <c r="F4" s="55" t="s">
        <v>211</v>
      </c>
      <c r="G4" s="20"/>
    </row>
    <row r="5" spans="2:8" s="51" customFormat="1" ht="24" customHeight="1" x14ac:dyDescent="0.3">
      <c r="B5" s="47" t="s">
        <v>151</v>
      </c>
      <c r="C5" s="44"/>
      <c r="D5" s="53"/>
      <c r="E5" s="54"/>
      <c r="F5" s="56" t="s">
        <v>7</v>
      </c>
      <c r="G5" s="44" t="s">
        <v>149</v>
      </c>
    </row>
    <row r="6" spans="2:8" s="51" customFormat="1" ht="24" customHeight="1" x14ac:dyDescent="0.3">
      <c r="B6" s="47" t="s">
        <v>162</v>
      </c>
      <c r="C6" s="34"/>
      <c r="D6" s="53"/>
      <c r="E6" s="57"/>
      <c r="F6" s="56" t="s">
        <v>0</v>
      </c>
      <c r="G6" s="44"/>
    </row>
    <row r="7" spans="2:8" s="51" customFormat="1" ht="24" customHeight="1" x14ac:dyDescent="0.3">
      <c r="B7" s="47" t="s">
        <v>152</v>
      </c>
      <c r="C7" s="19"/>
      <c r="D7" s="53"/>
      <c r="F7" s="56" t="s">
        <v>1</v>
      </c>
      <c r="G7" s="40"/>
    </row>
    <row r="8" spans="2:8" s="51" customFormat="1" ht="24" customHeight="1" thickBot="1" x14ac:dyDescent="0.35">
      <c r="B8" s="48" t="s">
        <v>223</v>
      </c>
      <c r="C8" s="16"/>
      <c r="D8" s="53"/>
      <c r="E8" s="54"/>
      <c r="F8" s="56" t="s">
        <v>10</v>
      </c>
      <c r="G8" s="21"/>
    </row>
    <row r="9" spans="2:8" s="51" customFormat="1" ht="24" customHeight="1" thickBot="1" x14ac:dyDescent="0.35">
      <c r="B9" s="58" t="s">
        <v>157</v>
      </c>
      <c r="E9" s="54"/>
      <c r="F9" s="56" t="s">
        <v>2</v>
      </c>
      <c r="G9" s="44"/>
    </row>
    <row r="10" spans="2:8" s="51" customFormat="1" ht="24" customHeight="1" x14ac:dyDescent="0.3">
      <c r="B10" s="94" t="s">
        <v>212</v>
      </c>
      <c r="C10" s="59" t="s">
        <v>213</v>
      </c>
      <c r="D10" s="60" t="s">
        <v>147</v>
      </c>
      <c r="E10" s="54"/>
      <c r="F10" s="56" t="s">
        <v>160</v>
      </c>
      <c r="G10" s="44"/>
      <c r="H10" s="61"/>
    </row>
    <row r="11" spans="2:8" s="51" customFormat="1" ht="24" customHeight="1" thickBot="1" x14ac:dyDescent="0.35">
      <c r="B11" s="95"/>
      <c r="C11" s="96" t="s">
        <v>150</v>
      </c>
      <c r="D11" s="97"/>
      <c r="E11" s="54"/>
      <c r="F11" s="56" t="s">
        <v>214</v>
      </c>
      <c r="G11" s="44"/>
      <c r="H11" s="61"/>
    </row>
    <row r="12" spans="2:8" s="51" customFormat="1" ht="24" customHeight="1" x14ac:dyDescent="0.3">
      <c r="B12" s="89"/>
      <c r="C12" s="24"/>
      <c r="D12" s="41"/>
      <c r="E12" s="54"/>
      <c r="F12" s="56" t="s">
        <v>177</v>
      </c>
      <c r="G12" s="19"/>
      <c r="H12" s="61"/>
    </row>
    <row r="13" spans="2:8" s="51" customFormat="1" ht="24" customHeight="1" x14ac:dyDescent="0.3">
      <c r="B13" s="90"/>
      <c r="C13" s="25"/>
      <c r="D13" s="42"/>
      <c r="E13" s="54"/>
      <c r="F13" s="56" t="s">
        <v>4</v>
      </c>
      <c r="G13" s="44"/>
      <c r="H13" s="61"/>
    </row>
    <row r="14" spans="2:8" s="51" customFormat="1" ht="24" customHeight="1" thickBot="1" x14ac:dyDescent="0.35">
      <c r="B14" s="91"/>
      <c r="C14" s="26"/>
      <c r="D14" s="43"/>
      <c r="E14" s="54"/>
      <c r="F14" s="56" t="s">
        <v>3</v>
      </c>
      <c r="G14" s="19"/>
    </row>
    <row r="15" spans="2:8" s="51" customFormat="1" ht="23.25" customHeight="1" thickBot="1" x14ac:dyDescent="0.3">
      <c r="B15" s="62" t="s">
        <v>153</v>
      </c>
      <c r="E15" s="63"/>
      <c r="F15" s="98" t="s">
        <v>168</v>
      </c>
      <c r="G15" s="100"/>
    </row>
    <row r="16" spans="2:8" s="51" customFormat="1" ht="24" customHeight="1" thickBot="1" x14ac:dyDescent="0.3">
      <c r="B16" s="64" t="s">
        <v>159</v>
      </c>
      <c r="C16" s="65" t="s">
        <v>154</v>
      </c>
      <c r="D16" s="66" t="s">
        <v>155</v>
      </c>
      <c r="E16" s="67"/>
      <c r="F16" s="99"/>
      <c r="G16" s="101"/>
    </row>
    <row r="17" spans="2:8" s="51" customFormat="1" ht="24" customHeight="1" x14ac:dyDescent="0.3">
      <c r="B17" s="68" t="s">
        <v>164</v>
      </c>
      <c r="C17" s="27"/>
      <c r="D17" s="30"/>
      <c r="E17" s="67"/>
      <c r="F17" s="50" t="s">
        <v>167</v>
      </c>
      <c r="G17" s="22"/>
      <c r="H17" s="69"/>
    </row>
    <row r="18" spans="2:8" s="51" customFormat="1" ht="24" customHeight="1" x14ac:dyDescent="0.3">
      <c r="B18" s="70" t="s">
        <v>215</v>
      </c>
      <c r="C18" s="28"/>
      <c r="D18" s="31"/>
      <c r="F18" s="71" t="s">
        <v>161</v>
      </c>
      <c r="G18" s="23"/>
      <c r="H18" s="69"/>
    </row>
    <row r="19" spans="2:8" ht="24" customHeight="1" x14ac:dyDescent="0.3">
      <c r="B19" s="70" t="s">
        <v>156</v>
      </c>
      <c r="C19" s="28"/>
      <c r="D19" s="32"/>
      <c r="F19" s="72" t="s">
        <v>166</v>
      </c>
      <c r="G19" s="18"/>
      <c r="H19" s="69"/>
    </row>
    <row r="20" spans="2:8" ht="24" customHeight="1" thickBot="1" x14ac:dyDescent="0.35">
      <c r="B20" s="70" t="s">
        <v>163</v>
      </c>
      <c r="C20" s="28"/>
      <c r="D20" s="88"/>
      <c r="F20" s="73" t="s">
        <v>165</v>
      </c>
      <c r="G20" s="45"/>
      <c r="H20" s="69"/>
    </row>
    <row r="21" spans="2:8" ht="24" customHeight="1" thickBot="1" x14ac:dyDescent="0.3">
      <c r="B21" s="86" t="s">
        <v>163</v>
      </c>
      <c r="C21" s="87"/>
      <c r="D21" s="33"/>
      <c r="F21" s="77"/>
      <c r="G21" s="78"/>
      <c r="H21" s="69"/>
    </row>
    <row r="22" spans="2:8" ht="24" customHeight="1" x14ac:dyDescent="0.25">
      <c r="B22" s="74"/>
      <c r="C22" s="75"/>
      <c r="D22" s="76"/>
      <c r="F22" s="83"/>
      <c r="H22" s="69"/>
    </row>
    <row r="23" spans="2:8" ht="24" customHeight="1" thickBot="1" x14ac:dyDescent="0.35">
      <c r="B23" s="81" t="s">
        <v>5</v>
      </c>
      <c r="C23" s="82"/>
      <c r="D23" s="82"/>
    </row>
    <row r="24" spans="2:8" ht="24" customHeight="1" x14ac:dyDescent="0.25">
      <c r="B24" s="79" t="s">
        <v>148</v>
      </c>
      <c r="E24" s="80"/>
    </row>
    <row r="25" spans="2:8" ht="24" customHeight="1" x14ac:dyDescent="0.2"/>
    <row r="26" spans="2:8" ht="24" customHeight="1" x14ac:dyDescent="0.2"/>
    <row r="27" spans="2:8" ht="24" customHeight="1" x14ac:dyDescent="0.2"/>
    <row r="28" spans="2:8" ht="24" customHeight="1" x14ac:dyDescent="0.2"/>
    <row r="29" spans="2:8" ht="24" customHeight="1" x14ac:dyDescent="0.2"/>
    <row r="30" spans="2:8" ht="24" customHeight="1" x14ac:dyDescent="0.2"/>
    <row r="31" spans="2:8" ht="24" customHeight="1" x14ac:dyDescent="0.2"/>
    <row r="32" spans="2:8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  <row r="39" ht="24" customHeight="1" x14ac:dyDescent="0.2"/>
    <row r="40" ht="24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45" ht="24" customHeight="1" x14ac:dyDescent="0.2"/>
    <row r="46" ht="24" customHeight="1" x14ac:dyDescent="0.2"/>
    <row r="47" ht="24" customHeight="1" x14ac:dyDescent="0.2"/>
    <row r="48" ht="24" customHeight="1" x14ac:dyDescent="0.2"/>
    <row r="49" ht="24" customHeight="1" x14ac:dyDescent="0.2"/>
    <row r="50" ht="24" customHeight="1" x14ac:dyDescent="0.2"/>
    <row r="51" ht="24" customHeight="1" x14ac:dyDescent="0.2"/>
    <row r="52" ht="24" customHeight="1" x14ac:dyDescent="0.2"/>
    <row r="53" ht="24" customHeight="1" x14ac:dyDescent="0.2"/>
    <row r="54" ht="24" customHeight="1" x14ac:dyDescent="0.2"/>
    <row r="55" ht="24" customHeight="1" x14ac:dyDescent="0.2"/>
    <row r="56" ht="24" customHeight="1" x14ac:dyDescent="0.2"/>
    <row r="57" ht="24" customHeight="1" x14ac:dyDescent="0.2"/>
    <row r="58" ht="24" customHeight="1" x14ac:dyDescent="0.2"/>
    <row r="59" ht="24" customHeight="1" x14ac:dyDescent="0.2"/>
    <row r="60" ht="24" customHeight="1" x14ac:dyDescent="0.2"/>
  </sheetData>
  <dataConsolidate/>
  <mergeCells count="6">
    <mergeCell ref="B1:G1"/>
    <mergeCell ref="B2:G2"/>
    <mergeCell ref="B10:B11"/>
    <mergeCell ref="C11:D11"/>
    <mergeCell ref="F15:F16"/>
    <mergeCell ref="G15:G16"/>
  </mergeCells>
  <dataValidations count="5">
    <dataValidation type="decimal" allowBlank="1" showInputMessage="1" showErrorMessage="1" errorTitle="Decimal Degrees Only" error="Must be in decimal degrees to at least 5 decimal places. And be within North Carolina. Dont include any symbols._x000a__x000a_ex. 34.12345" prompt=" Dont include any symbols" sqref="C12:C14" xr:uid="{03A3F66D-4048-4A23-9DD2-6ABA5E9D0518}">
      <formula1>33</formula1>
      <formula2>38</formula2>
    </dataValidation>
    <dataValidation type="decimal" allowBlank="1" showInputMessage="1" showErrorMessage="1" errorTitle="Decimal Degrees Only" error="Must be in decimal degrees to at least 5 decimal places. And be within North Carolina. Dont include any symbols, ex. -80.12345" prompt="Dont include any symbols" sqref="D12:D14" xr:uid="{551A4915-3C54-4125-9522-97E9ADD04828}">
      <formula1>-85</formula1>
      <formula2>-76</formula2>
    </dataValidation>
    <dataValidation operator="greaterThan" allowBlank="1" showInputMessage="1" promptTitle="Date Format" prompt="mm/dd/yy" sqref="C7" xr:uid="{D09A81E8-ED69-4722-8FBE-E0CE09932E01}"/>
    <dataValidation allowBlank="1" showInputMessage="1" promptTitle="Date format" prompt="mm/dd/yy" sqref="C8" xr:uid="{C4F48FC5-1DC7-40B0-B067-210DDCF9A5B9}"/>
    <dataValidation type="custom" allowBlank="1" showErrorMessage="1" errorTitle="NCDOT Personnel Only" error="Please provide the NCDOT email for the NCDOT employee managing the project (or the hydraulic aspects of the project)" sqref="D17" xr:uid="{82A8CF42-4141-41DF-A517-3CBD0538A3A0}">
      <formula1>SEARCH("ncdot.gov",PRJMGRE)</formula1>
    </dataValidation>
  </dataValidations>
  <pageMargins left="0.4" right="0.4" top="0.66" bottom="1" header="0.36" footer="0.5"/>
  <pageSetup scale="63" orientation="portrait" cellComments="atEnd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8435" r:id="rId4" name="County">
          <controlPr defaultSize="0" autoLine="0" linkedCell="G7" listFillRange="County" r:id="rId5">
            <anchor moveWithCells="1" sizeWithCells="1">
              <from>
                <xdr:col>6</xdr:col>
                <xdr:colOff>47625</xdr:colOff>
                <xdr:row>6</xdr:row>
                <xdr:rowOff>9525</xdr:rowOff>
              </from>
              <to>
                <xdr:col>7</xdr:col>
                <xdr:colOff>19050</xdr:colOff>
                <xdr:row>7</xdr:row>
                <xdr:rowOff>0</xdr:rowOff>
              </to>
            </anchor>
          </controlPr>
        </control>
      </mc:Choice>
      <mc:Fallback>
        <control shapeId="18435" r:id="rId4" name="County"/>
      </mc:Fallback>
    </mc:AlternateContent>
    <mc:AlternateContent xmlns:mc="http://schemas.openxmlformats.org/markup-compatibility/2006">
      <mc:Choice Requires="x14">
        <control shapeId="18434" r:id="rId6" name="RiverBasin">
          <controlPr defaultSize="0" autoLine="0" linkedCell="G5" listFillRange="RvrBasin" r:id="rId5">
            <anchor moveWithCells="1" sizeWithCells="1">
              <from>
                <xdr:col>6</xdr:col>
                <xdr:colOff>47625</xdr:colOff>
                <xdr:row>4</xdr:row>
                <xdr:rowOff>9525</xdr:rowOff>
              </from>
              <to>
                <xdr:col>7</xdr:col>
                <xdr:colOff>19050</xdr:colOff>
                <xdr:row>5</xdr:row>
                <xdr:rowOff>0</xdr:rowOff>
              </to>
            </anchor>
          </controlPr>
        </control>
      </mc:Choice>
      <mc:Fallback>
        <control shapeId="18434" r:id="rId6" name="RiverBasin"/>
      </mc:Fallback>
    </mc:AlternateContent>
    <mc:AlternateContent xmlns:mc="http://schemas.openxmlformats.org/markup-compatibility/2006">
      <mc:Choice Requires="x14">
        <control shapeId="18433" r:id="rId7" name="StudyType">
          <controlPr defaultSize="0" autoLine="0" linkedCell="G18" listFillRange="StudyType" r:id="rId8">
            <anchor moveWithCells="1" sizeWithCells="1">
              <from>
                <xdr:col>6</xdr:col>
                <xdr:colOff>28575</xdr:colOff>
                <xdr:row>17</xdr:row>
                <xdr:rowOff>9525</xdr:rowOff>
              </from>
              <to>
                <xdr:col>7</xdr:col>
                <xdr:colOff>0</xdr:colOff>
                <xdr:row>17</xdr:row>
                <xdr:rowOff>295275</xdr:rowOff>
              </to>
            </anchor>
          </controlPr>
        </control>
      </mc:Choice>
      <mc:Fallback>
        <control shapeId="18433" r:id="rId7" name="StudyTyp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E1F6F-2222-4ED9-84E9-42C034847795}">
  <sheetPr codeName="Sheet8">
    <pageSetUpPr fitToPage="1"/>
  </sheetPr>
  <dimension ref="B1:H60"/>
  <sheetViews>
    <sheetView showGridLines="0" zoomScaleNormal="100" workbookViewId="0">
      <selection activeCell="B8" sqref="B8"/>
    </sheetView>
  </sheetViews>
  <sheetFormatPr defaultRowHeight="12.75" x14ac:dyDescent="0.2"/>
  <cols>
    <col min="1" max="1" width="4.140625" style="49" customWidth="1"/>
    <col min="2" max="2" width="28.28515625" style="49" customWidth="1"/>
    <col min="3" max="3" width="25.7109375" style="49" customWidth="1"/>
    <col min="4" max="4" width="32.85546875" style="49" customWidth="1"/>
    <col min="5" max="5" width="3.42578125" style="49" customWidth="1"/>
    <col min="6" max="6" width="29.85546875" style="49" customWidth="1"/>
    <col min="7" max="7" width="28.140625" style="52" customWidth="1"/>
    <col min="8" max="8" width="6.28515625" style="49" customWidth="1"/>
    <col min="9" max="16384" width="9.140625" style="49"/>
  </cols>
  <sheetData>
    <row r="1" spans="2:8" ht="24" customHeight="1" x14ac:dyDescent="0.35">
      <c r="B1" s="92" t="s">
        <v>210</v>
      </c>
      <c r="C1" s="92"/>
      <c r="D1" s="92"/>
      <c r="E1" s="92"/>
      <c r="F1" s="92"/>
      <c r="G1" s="92"/>
    </row>
    <row r="2" spans="2:8" ht="24" customHeight="1" x14ac:dyDescent="0.2">
      <c r="B2" s="93" t="s">
        <v>217</v>
      </c>
      <c r="C2" s="93"/>
      <c r="D2" s="93"/>
      <c r="E2" s="93"/>
      <c r="F2" s="93"/>
      <c r="G2" s="93"/>
    </row>
    <row r="3" spans="2:8" s="51" customFormat="1" ht="24" customHeight="1" thickBot="1" x14ac:dyDescent="0.3">
      <c r="B3" s="50" t="s">
        <v>158</v>
      </c>
      <c r="F3" s="50" t="s">
        <v>169</v>
      </c>
      <c r="G3" s="52"/>
    </row>
    <row r="4" spans="2:8" s="51" customFormat="1" ht="24" customHeight="1" x14ac:dyDescent="0.3">
      <c r="B4" s="46" t="s">
        <v>216</v>
      </c>
      <c r="C4" s="14" t="s">
        <v>170</v>
      </c>
      <c r="D4" s="53"/>
      <c r="E4" s="54"/>
      <c r="F4" s="55" t="s">
        <v>211</v>
      </c>
      <c r="G4" s="20" t="s">
        <v>172</v>
      </c>
    </row>
    <row r="5" spans="2:8" s="51" customFormat="1" ht="24" customHeight="1" x14ac:dyDescent="0.3">
      <c r="B5" s="47" t="s">
        <v>151</v>
      </c>
      <c r="C5" s="84" t="s">
        <v>171</v>
      </c>
      <c r="D5" s="53"/>
      <c r="E5" s="54"/>
      <c r="F5" s="56" t="s">
        <v>7</v>
      </c>
      <c r="G5" s="84" t="s">
        <v>134</v>
      </c>
    </row>
    <row r="6" spans="2:8" s="51" customFormat="1" ht="24" customHeight="1" x14ac:dyDescent="0.3">
      <c r="B6" s="47" t="s">
        <v>162</v>
      </c>
      <c r="C6" s="34">
        <v>1</v>
      </c>
      <c r="D6" s="53"/>
      <c r="E6" s="57"/>
      <c r="F6" s="56" t="s">
        <v>0</v>
      </c>
      <c r="G6" s="84" t="s">
        <v>175</v>
      </c>
    </row>
    <row r="7" spans="2:8" s="51" customFormat="1" ht="24" customHeight="1" x14ac:dyDescent="0.3">
      <c r="B7" s="47" t="s">
        <v>152</v>
      </c>
      <c r="C7" s="19">
        <v>43586</v>
      </c>
      <c r="D7" s="53"/>
      <c r="F7" s="56" t="s">
        <v>1</v>
      </c>
      <c r="G7" s="84" t="s">
        <v>116</v>
      </c>
    </row>
    <row r="8" spans="2:8" s="51" customFormat="1" ht="24" customHeight="1" thickBot="1" x14ac:dyDescent="0.35">
      <c r="B8" s="48" t="s">
        <v>223</v>
      </c>
      <c r="C8" s="16">
        <v>43678</v>
      </c>
      <c r="D8" s="53"/>
      <c r="E8" s="54"/>
      <c r="F8" s="56" t="s">
        <v>10</v>
      </c>
      <c r="G8" s="21" t="str">
        <f>IF(G7="","",VLOOKUP(G7,Lists!C2:D101,2,))</f>
        <v>14</v>
      </c>
    </row>
    <row r="9" spans="2:8" s="51" customFormat="1" ht="24" customHeight="1" thickBot="1" x14ac:dyDescent="0.35">
      <c r="B9" s="58" t="s">
        <v>157</v>
      </c>
      <c r="E9" s="54"/>
      <c r="F9" s="56" t="s">
        <v>2</v>
      </c>
      <c r="G9" s="84">
        <v>370231</v>
      </c>
    </row>
    <row r="10" spans="2:8" s="51" customFormat="1" ht="24" customHeight="1" x14ac:dyDescent="0.3">
      <c r="B10" s="94" t="s">
        <v>212</v>
      </c>
      <c r="C10" s="59" t="s">
        <v>213</v>
      </c>
      <c r="D10" s="60" t="s">
        <v>147</v>
      </c>
      <c r="E10" s="54"/>
      <c r="F10" s="56" t="s">
        <v>160</v>
      </c>
      <c r="G10" s="84" t="s">
        <v>174</v>
      </c>
      <c r="H10" s="61"/>
    </row>
    <row r="11" spans="2:8" s="51" customFormat="1" ht="24" customHeight="1" thickBot="1" x14ac:dyDescent="0.35">
      <c r="B11" s="95"/>
      <c r="C11" s="96" t="s">
        <v>150</v>
      </c>
      <c r="D11" s="97"/>
      <c r="E11" s="54"/>
      <c r="F11" s="56" t="s">
        <v>214</v>
      </c>
      <c r="G11" s="84" t="s">
        <v>173</v>
      </c>
      <c r="H11" s="61"/>
    </row>
    <row r="12" spans="2:8" s="51" customFormat="1" ht="24" customHeight="1" x14ac:dyDescent="0.3">
      <c r="B12" s="89">
        <v>880099</v>
      </c>
      <c r="C12" s="24">
        <v>35.273139999999998</v>
      </c>
      <c r="D12" s="41">
        <v>-82.701679999999996</v>
      </c>
      <c r="E12" s="54"/>
      <c r="F12" s="56" t="s">
        <v>177</v>
      </c>
      <c r="G12" s="19" t="s">
        <v>176</v>
      </c>
      <c r="H12" s="61"/>
    </row>
    <row r="13" spans="2:8" s="51" customFormat="1" ht="24" customHeight="1" x14ac:dyDescent="0.3">
      <c r="B13" s="90">
        <v>880098</v>
      </c>
      <c r="C13" s="25">
        <v>35.273850000000003</v>
      </c>
      <c r="D13" s="42">
        <v>-82.701350000000005</v>
      </c>
      <c r="E13" s="54"/>
      <c r="F13" s="56" t="s">
        <v>4</v>
      </c>
      <c r="G13" s="84">
        <v>8597</v>
      </c>
      <c r="H13" s="61"/>
    </row>
    <row r="14" spans="2:8" s="51" customFormat="1" ht="24" customHeight="1" thickBot="1" x14ac:dyDescent="0.35">
      <c r="B14" s="91"/>
      <c r="C14" s="26"/>
      <c r="D14" s="43"/>
      <c r="E14" s="54"/>
      <c r="F14" s="56" t="s">
        <v>3</v>
      </c>
      <c r="G14" s="19">
        <v>40088</v>
      </c>
    </row>
    <row r="15" spans="2:8" s="51" customFormat="1" ht="23.25" customHeight="1" thickBot="1" x14ac:dyDescent="0.3">
      <c r="B15" s="62" t="s">
        <v>153</v>
      </c>
      <c r="E15" s="63"/>
      <c r="F15" s="98" t="s">
        <v>168</v>
      </c>
      <c r="G15" s="100" t="s">
        <v>178</v>
      </c>
    </row>
    <row r="16" spans="2:8" s="51" customFormat="1" ht="24" customHeight="1" thickBot="1" x14ac:dyDescent="0.3">
      <c r="B16" s="64" t="s">
        <v>159</v>
      </c>
      <c r="C16" s="65" t="s">
        <v>154</v>
      </c>
      <c r="D16" s="66" t="s">
        <v>155</v>
      </c>
      <c r="E16" s="67"/>
      <c r="F16" s="99"/>
      <c r="G16" s="101"/>
    </row>
    <row r="17" spans="2:8" s="51" customFormat="1" ht="24" customHeight="1" x14ac:dyDescent="0.3">
      <c r="B17" s="68" t="s">
        <v>164</v>
      </c>
      <c r="C17" s="27" t="s">
        <v>221</v>
      </c>
      <c r="D17" s="30" t="s">
        <v>222</v>
      </c>
      <c r="E17" s="67"/>
      <c r="F17" s="50" t="s">
        <v>167</v>
      </c>
      <c r="G17" s="22"/>
      <c r="H17" s="69"/>
    </row>
    <row r="18" spans="2:8" s="51" customFormat="1" ht="24" customHeight="1" x14ac:dyDescent="0.3">
      <c r="B18" s="70" t="s">
        <v>215</v>
      </c>
      <c r="C18" s="28" t="s">
        <v>181</v>
      </c>
      <c r="D18" s="31" t="s">
        <v>183</v>
      </c>
      <c r="F18" s="71" t="s">
        <v>161</v>
      </c>
      <c r="G18" s="23" t="s">
        <v>13</v>
      </c>
      <c r="H18" s="69"/>
    </row>
    <row r="19" spans="2:8" ht="24" customHeight="1" x14ac:dyDescent="0.3">
      <c r="B19" s="70" t="s">
        <v>156</v>
      </c>
      <c r="C19" s="28" t="s">
        <v>182</v>
      </c>
      <c r="D19" s="32" t="s">
        <v>220</v>
      </c>
      <c r="F19" s="72" t="s">
        <v>166</v>
      </c>
      <c r="G19" s="18" t="s">
        <v>179</v>
      </c>
      <c r="H19" s="69"/>
    </row>
    <row r="20" spans="2:8" ht="24" customHeight="1" thickBot="1" x14ac:dyDescent="0.35">
      <c r="B20" s="70" t="s">
        <v>163</v>
      </c>
      <c r="C20" s="29" t="s">
        <v>219</v>
      </c>
      <c r="D20" s="33" t="s">
        <v>218</v>
      </c>
      <c r="F20" s="73" t="s">
        <v>165</v>
      </c>
      <c r="G20" s="85" t="s">
        <v>180</v>
      </c>
      <c r="H20" s="69"/>
    </row>
    <row r="21" spans="2:8" ht="24" customHeight="1" thickBot="1" x14ac:dyDescent="0.3">
      <c r="B21" s="86" t="s">
        <v>163</v>
      </c>
      <c r="C21" s="87"/>
      <c r="D21" s="33"/>
      <c r="F21" s="77"/>
      <c r="G21" s="78"/>
      <c r="H21" s="69"/>
    </row>
    <row r="22" spans="2:8" ht="24" customHeight="1" x14ac:dyDescent="0.25">
      <c r="B22" s="74"/>
      <c r="C22" s="75"/>
      <c r="D22" s="76"/>
      <c r="F22" s="83"/>
      <c r="H22" s="69"/>
    </row>
    <row r="23" spans="2:8" ht="24" customHeight="1" thickBot="1" x14ac:dyDescent="0.35">
      <c r="B23" s="81" t="s">
        <v>5</v>
      </c>
      <c r="C23" s="82"/>
      <c r="D23" s="82"/>
    </row>
    <row r="24" spans="2:8" ht="24" customHeight="1" x14ac:dyDescent="0.25">
      <c r="B24" s="79" t="s">
        <v>148</v>
      </c>
      <c r="E24" s="80"/>
    </row>
    <row r="25" spans="2:8" ht="24" customHeight="1" x14ac:dyDescent="0.2"/>
    <row r="26" spans="2:8" ht="24" customHeight="1" x14ac:dyDescent="0.2"/>
    <row r="27" spans="2:8" ht="24" customHeight="1" x14ac:dyDescent="0.2"/>
    <row r="28" spans="2:8" ht="24" customHeight="1" x14ac:dyDescent="0.2"/>
    <row r="29" spans="2:8" ht="24" customHeight="1" x14ac:dyDescent="0.2"/>
    <row r="30" spans="2:8" ht="24" customHeight="1" x14ac:dyDescent="0.2"/>
    <row r="31" spans="2:8" ht="24" customHeight="1" x14ac:dyDescent="0.2"/>
    <row r="32" spans="2:8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  <row r="39" ht="24" customHeight="1" x14ac:dyDescent="0.2"/>
    <row r="40" ht="24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45" ht="24" customHeight="1" x14ac:dyDescent="0.2"/>
    <row r="46" ht="24" customHeight="1" x14ac:dyDescent="0.2"/>
    <row r="47" ht="24" customHeight="1" x14ac:dyDescent="0.2"/>
    <row r="48" ht="24" customHeight="1" x14ac:dyDescent="0.2"/>
    <row r="49" ht="24" customHeight="1" x14ac:dyDescent="0.2"/>
    <row r="50" ht="24" customHeight="1" x14ac:dyDescent="0.2"/>
    <row r="51" ht="24" customHeight="1" x14ac:dyDescent="0.2"/>
    <row r="52" ht="24" customHeight="1" x14ac:dyDescent="0.2"/>
    <row r="53" ht="24" customHeight="1" x14ac:dyDescent="0.2"/>
    <row r="54" ht="24" customHeight="1" x14ac:dyDescent="0.2"/>
    <row r="55" ht="24" customHeight="1" x14ac:dyDescent="0.2"/>
    <row r="56" ht="24" customHeight="1" x14ac:dyDescent="0.2"/>
    <row r="57" ht="24" customHeight="1" x14ac:dyDescent="0.2"/>
    <row r="58" ht="24" customHeight="1" x14ac:dyDescent="0.2"/>
    <row r="59" ht="24" customHeight="1" x14ac:dyDescent="0.2"/>
    <row r="60" ht="24" customHeight="1" x14ac:dyDescent="0.2"/>
  </sheetData>
  <dataConsolidate/>
  <mergeCells count="6">
    <mergeCell ref="B1:G1"/>
    <mergeCell ref="B2:G2"/>
    <mergeCell ref="B10:B11"/>
    <mergeCell ref="C11:D11"/>
    <mergeCell ref="F15:F16"/>
    <mergeCell ref="G15:G16"/>
  </mergeCells>
  <dataValidations count="7">
    <dataValidation allowBlank="1" showInputMessage="1" showErrorMessage="1" promptTitle="Date format" prompt="mm/dd/yy" sqref="C8" xr:uid="{2EB2EBB1-7919-4572-BDBA-36D72FDEAFA3}"/>
    <dataValidation operator="greaterThan" allowBlank="1" showInputMessage="1" showErrorMessage="1" promptTitle="Date format" prompt="mm/dd/yy" sqref="C7" xr:uid="{53E23C37-B0C9-4B19-8B45-BC86CF36FD32}"/>
    <dataValidation type="decimal" allowBlank="1" showInputMessage="1" showErrorMessage="1" errorTitle="Decimal Degrees Only" error="Must be in decimal degrees to at least 5 decimal places. And be within North Carolina. Dont include any symbols, ex. -80.12345" prompt="Dont include any symbols" sqref="D14" xr:uid="{58C045F9-2306-4ABA-846B-22B44F12074D}">
      <formula1>-85</formula1>
      <formula2>-76</formula2>
    </dataValidation>
    <dataValidation type="decimal" allowBlank="1" showInputMessage="1" showErrorMessage="1" errorTitle="Decimal Degrees Only" error="Must be in decimal degrees to at least 5 decimal places. And be within North Carolina. Dont include any symbols._x000a__x000a_ex. 34.12345" prompt=" Dont include any symbols" sqref="C14" xr:uid="{AA571DC1-6E46-403C-B434-FD9C8F7B4AD2}">
      <formula1>33</formula1>
      <formula2>38</formula2>
    </dataValidation>
    <dataValidation type="custom" allowBlank="1" showErrorMessage="1" errorTitle="NCDOT Personnel Only" error="Please provide the NCDOT email for the NCDOT employee managing the project (or the hydraulic aspects of the project)" sqref="D17" xr:uid="{67CCFFB1-D4DE-426F-9AA6-BA8A2D26669F}">
      <formula1>SEARCH("ncdot.gov",D17)</formula1>
    </dataValidation>
    <dataValidation type="decimal" allowBlank="1" showInputMessage="1" showErrorMessage="1" error="Must be in decimal degrees to at least 5 decimal places. Dont include any symbols_x000a__x000a_ex. 30.12345" promptTitle="Decimal Degrees Only" prompt="Must be in decimal degrees to at least 5 decimal places. Dont include any symbols, ex. 30.12345" sqref="C12:C13" xr:uid="{B545ECC6-B5B5-40F2-B8D1-86867E5B7A2D}">
      <formula1>33</formula1>
      <formula2>38</formula2>
    </dataValidation>
    <dataValidation type="decimal" allowBlank="1" showInputMessage="1" showErrorMessage="1" errorTitle="Decimal Degrees Only" error="Must be in decimal degrees to at least 5 decimal places. Dont include any symbols_x000a_ex. 30.12345" promptTitle="Decimal Degrees Only" prompt="Must be in decimal degrees to at least 5 decimal places. Dont include any symbols, ex. 30.12345" sqref="D12:D13" xr:uid="{31762511-8B29-4E52-881B-24C6BA9E50C5}">
      <formula1>-85</formula1>
      <formula2>-76</formula2>
    </dataValidation>
  </dataValidations>
  <pageMargins left="0.4" right="0.4" top="0.66" bottom="1" header="0.36" footer="0.5"/>
  <pageSetup scale="63" orientation="portrait" cellComments="atEnd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2529" r:id="rId4" name="StudyType">
          <controlPr defaultSize="0" autoLine="0" linkedCell="G18" listFillRange="StudyType" r:id="rId5">
            <anchor moveWithCells="1" sizeWithCells="1">
              <from>
                <xdr:col>6</xdr:col>
                <xdr:colOff>28575</xdr:colOff>
                <xdr:row>17</xdr:row>
                <xdr:rowOff>9525</xdr:rowOff>
              </from>
              <to>
                <xdr:col>7</xdr:col>
                <xdr:colOff>0</xdr:colOff>
                <xdr:row>17</xdr:row>
                <xdr:rowOff>295275</xdr:rowOff>
              </to>
            </anchor>
          </controlPr>
        </control>
      </mc:Choice>
      <mc:Fallback>
        <control shapeId="22529" r:id="rId4" name="StudyType"/>
      </mc:Fallback>
    </mc:AlternateContent>
    <mc:AlternateContent xmlns:mc="http://schemas.openxmlformats.org/markup-compatibility/2006">
      <mc:Choice Requires="x14">
        <control shapeId="22530" r:id="rId6" name="RiverBasin">
          <controlPr defaultSize="0" autoLine="0" linkedCell="G5" listFillRange="RvrBasin" r:id="rId7">
            <anchor moveWithCells="1" sizeWithCells="1">
              <from>
                <xdr:col>6</xdr:col>
                <xdr:colOff>47625</xdr:colOff>
                <xdr:row>4</xdr:row>
                <xdr:rowOff>9525</xdr:rowOff>
              </from>
              <to>
                <xdr:col>7</xdr:col>
                <xdr:colOff>19050</xdr:colOff>
                <xdr:row>5</xdr:row>
                <xdr:rowOff>0</xdr:rowOff>
              </to>
            </anchor>
          </controlPr>
        </control>
      </mc:Choice>
      <mc:Fallback>
        <control shapeId="22530" r:id="rId6" name="RiverBasin"/>
      </mc:Fallback>
    </mc:AlternateContent>
    <mc:AlternateContent xmlns:mc="http://schemas.openxmlformats.org/markup-compatibility/2006">
      <mc:Choice Requires="x14">
        <control shapeId="22531" r:id="rId8" name="County">
          <controlPr defaultSize="0" autoLine="0" linkedCell="G7" listFillRange="County" r:id="rId9">
            <anchor moveWithCells="1" sizeWithCells="1">
              <from>
                <xdr:col>6</xdr:col>
                <xdr:colOff>47625</xdr:colOff>
                <xdr:row>6</xdr:row>
                <xdr:rowOff>9525</xdr:rowOff>
              </from>
              <to>
                <xdr:col>7</xdr:col>
                <xdr:colOff>19050</xdr:colOff>
                <xdr:row>7</xdr:row>
                <xdr:rowOff>0</xdr:rowOff>
              </to>
            </anchor>
          </controlPr>
        </control>
      </mc:Choice>
      <mc:Fallback>
        <control shapeId="22531" r:id="rId8" name="County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101"/>
  <sheetViews>
    <sheetView topLeftCell="B1" workbookViewId="0">
      <selection activeCell="H1" sqref="H1:M1048576"/>
    </sheetView>
  </sheetViews>
  <sheetFormatPr defaultRowHeight="15" x14ac:dyDescent="0.2"/>
  <cols>
    <col min="1" max="1" width="19.42578125" style="5" customWidth="1"/>
    <col min="2" max="2" width="3.140625" style="5" customWidth="1"/>
    <col min="3" max="3" width="14.140625" style="5" bestFit="1" customWidth="1"/>
    <col min="4" max="4" width="5" style="5" bestFit="1" customWidth="1"/>
    <col min="5" max="5" width="3.7109375" style="5" customWidth="1"/>
    <col min="6" max="6" width="22.28515625" style="5" customWidth="1"/>
    <col min="7" max="7" width="2.7109375" style="9" customWidth="1"/>
    <col min="8" max="8" width="4.85546875" style="10" customWidth="1"/>
    <col min="9" max="13" width="4.85546875" style="2" customWidth="1"/>
    <col min="14" max="16384" width="9.140625" style="2"/>
  </cols>
  <sheetData>
    <row r="1" spans="1:8" ht="15.75" x14ac:dyDescent="0.25">
      <c r="A1" s="3" t="s">
        <v>11</v>
      </c>
      <c r="C1" s="3" t="s">
        <v>9</v>
      </c>
      <c r="D1" s="3" t="s">
        <v>15</v>
      </c>
      <c r="F1" s="3" t="s">
        <v>129</v>
      </c>
      <c r="G1" s="1"/>
      <c r="H1" s="6"/>
    </row>
    <row r="2" spans="1:8" ht="15.75" x14ac:dyDescent="0.25">
      <c r="A2" s="4" t="s">
        <v>12</v>
      </c>
      <c r="C2" s="4" t="s">
        <v>16</v>
      </c>
      <c r="D2" s="4" t="s">
        <v>17</v>
      </c>
      <c r="F2" s="4" t="s">
        <v>130</v>
      </c>
      <c r="G2" s="7"/>
      <c r="H2" s="8"/>
    </row>
    <row r="3" spans="1:8" ht="15.75" customHeight="1" x14ac:dyDescent="0.25">
      <c r="A3" s="4" t="s">
        <v>13</v>
      </c>
      <c r="C3" s="4" t="s">
        <v>18</v>
      </c>
      <c r="D3" s="4" t="s">
        <v>19</v>
      </c>
      <c r="F3" s="4" t="s">
        <v>131</v>
      </c>
      <c r="G3" s="7"/>
      <c r="H3" s="8"/>
    </row>
    <row r="4" spans="1:8" ht="15.75" x14ac:dyDescent="0.25">
      <c r="A4" s="4" t="s">
        <v>14</v>
      </c>
      <c r="C4" s="4" t="s">
        <v>20</v>
      </c>
      <c r="D4" s="4" t="s">
        <v>21</v>
      </c>
      <c r="F4" s="4" t="s">
        <v>132</v>
      </c>
      <c r="H4" s="8"/>
    </row>
    <row r="5" spans="1:8" ht="15.75" x14ac:dyDescent="0.25">
      <c r="C5" s="4" t="s">
        <v>22</v>
      </c>
      <c r="D5" s="4" t="s">
        <v>23</v>
      </c>
      <c r="F5" s="4" t="s">
        <v>133</v>
      </c>
      <c r="H5" s="8"/>
    </row>
    <row r="6" spans="1:8" x14ac:dyDescent="0.2">
      <c r="C6" s="4" t="s">
        <v>24</v>
      </c>
      <c r="D6" s="4" t="s">
        <v>21</v>
      </c>
      <c r="F6" s="4" t="s">
        <v>134</v>
      </c>
    </row>
    <row r="7" spans="1:8" x14ac:dyDescent="0.2">
      <c r="C7" s="4" t="s">
        <v>25</v>
      </c>
      <c r="D7" s="4" t="s">
        <v>21</v>
      </c>
      <c r="F7" s="4" t="s">
        <v>135</v>
      </c>
    </row>
    <row r="8" spans="1:8" x14ac:dyDescent="0.2">
      <c r="C8" s="4" t="s">
        <v>26</v>
      </c>
      <c r="D8" s="4" t="s">
        <v>27</v>
      </c>
      <c r="F8" s="4" t="s">
        <v>136</v>
      </c>
    </row>
    <row r="9" spans="1:8" x14ac:dyDescent="0.2">
      <c r="C9" s="4" t="s">
        <v>28</v>
      </c>
      <c r="D9" s="4" t="s">
        <v>29</v>
      </c>
      <c r="F9" s="4" t="s">
        <v>137</v>
      </c>
    </row>
    <row r="10" spans="1:8" x14ac:dyDescent="0.2">
      <c r="C10" s="4" t="s">
        <v>30</v>
      </c>
      <c r="D10" s="4" t="s">
        <v>31</v>
      </c>
      <c r="F10" s="4" t="s">
        <v>138</v>
      </c>
    </row>
    <row r="11" spans="1:8" x14ac:dyDescent="0.2">
      <c r="C11" s="4" t="s">
        <v>32</v>
      </c>
      <c r="D11" s="4" t="s">
        <v>33</v>
      </c>
      <c r="F11" s="4" t="s">
        <v>139</v>
      </c>
    </row>
    <row r="12" spans="1:8" x14ac:dyDescent="0.2">
      <c r="C12" s="4" t="s">
        <v>34</v>
      </c>
      <c r="D12" s="4" t="s">
        <v>35</v>
      </c>
      <c r="F12" s="4" t="s">
        <v>140</v>
      </c>
    </row>
    <row r="13" spans="1:8" x14ac:dyDescent="0.2">
      <c r="C13" s="4" t="s">
        <v>36</v>
      </c>
      <c r="D13" s="4" t="s">
        <v>35</v>
      </c>
      <c r="F13" s="4" t="s">
        <v>141</v>
      </c>
    </row>
    <row r="14" spans="1:8" x14ac:dyDescent="0.2">
      <c r="C14" s="4" t="s">
        <v>37</v>
      </c>
      <c r="D14" s="4" t="s">
        <v>23</v>
      </c>
      <c r="F14" s="4" t="s">
        <v>142</v>
      </c>
    </row>
    <row r="15" spans="1:8" x14ac:dyDescent="0.2">
      <c r="C15" s="4" t="s">
        <v>38</v>
      </c>
      <c r="D15" s="4" t="s">
        <v>21</v>
      </c>
      <c r="F15" s="4" t="s">
        <v>143</v>
      </c>
    </row>
    <row r="16" spans="1:8" x14ac:dyDescent="0.2">
      <c r="C16" s="4" t="s">
        <v>39</v>
      </c>
      <c r="D16" s="4" t="s">
        <v>29</v>
      </c>
      <c r="F16" s="4" t="s">
        <v>144</v>
      </c>
    </row>
    <row r="17" spans="3:6" x14ac:dyDescent="0.2">
      <c r="C17" s="4" t="s">
        <v>40</v>
      </c>
      <c r="D17" s="4" t="s">
        <v>27</v>
      </c>
      <c r="F17" s="4" t="s">
        <v>145</v>
      </c>
    </row>
    <row r="18" spans="3:6" x14ac:dyDescent="0.2">
      <c r="C18" s="4" t="s">
        <v>41</v>
      </c>
      <c r="D18" s="4" t="s">
        <v>17</v>
      </c>
      <c r="F18" s="4" t="s">
        <v>146</v>
      </c>
    </row>
    <row r="19" spans="3:6" x14ac:dyDescent="0.2">
      <c r="C19" s="4" t="s">
        <v>42</v>
      </c>
      <c r="D19" s="4" t="s">
        <v>19</v>
      </c>
    </row>
    <row r="20" spans="3:6" x14ac:dyDescent="0.2">
      <c r="C20" s="4" t="s">
        <v>43</v>
      </c>
      <c r="D20" s="4" t="s">
        <v>44</v>
      </c>
    </row>
    <row r="21" spans="3:6" x14ac:dyDescent="0.2">
      <c r="C21" s="4" t="s">
        <v>45</v>
      </c>
      <c r="D21" s="4" t="s">
        <v>46</v>
      </c>
    </row>
    <row r="22" spans="3:6" x14ac:dyDescent="0.2">
      <c r="C22" s="4" t="s">
        <v>47</v>
      </c>
      <c r="D22" s="4" t="s">
        <v>29</v>
      </c>
    </row>
    <row r="23" spans="3:6" x14ac:dyDescent="0.2">
      <c r="C23" s="4" t="s">
        <v>48</v>
      </c>
      <c r="D23" s="4" t="s">
        <v>46</v>
      </c>
    </row>
    <row r="24" spans="3:6" x14ac:dyDescent="0.2">
      <c r="C24" s="4" t="s">
        <v>49</v>
      </c>
      <c r="D24" s="4" t="s">
        <v>19</v>
      </c>
    </row>
    <row r="25" spans="3:6" x14ac:dyDescent="0.2">
      <c r="C25" s="4" t="s">
        <v>50</v>
      </c>
      <c r="D25" s="4" t="s">
        <v>31</v>
      </c>
    </row>
    <row r="26" spans="3:6" x14ac:dyDescent="0.2">
      <c r="C26" s="4" t="s">
        <v>51</v>
      </c>
      <c r="D26" s="4" t="s">
        <v>27</v>
      </c>
    </row>
    <row r="27" spans="3:6" x14ac:dyDescent="0.2">
      <c r="C27" s="4" t="s">
        <v>52</v>
      </c>
      <c r="D27" s="4" t="s">
        <v>31</v>
      </c>
    </row>
    <row r="28" spans="3:6" x14ac:dyDescent="0.2">
      <c r="C28" s="4" t="s">
        <v>53</v>
      </c>
      <c r="D28" s="4" t="s">
        <v>29</v>
      </c>
    </row>
    <row r="29" spans="3:6" x14ac:dyDescent="0.2">
      <c r="C29" s="4" t="s">
        <v>54</v>
      </c>
      <c r="D29" s="4" t="s">
        <v>29</v>
      </c>
    </row>
    <row r="30" spans="3:6" x14ac:dyDescent="0.2">
      <c r="C30" s="4" t="s">
        <v>55</v>
      </c>
      <c r="D30" s="4" t="s">
        <v>56</v>
      </c>
    </row>
    <row r="31" spans="3:6" x14ac:dyDescent="0.2">
      <c r="C31" s="4" t="s">
        <v>57</v>
      </c>
      <c r="D31" s="4" t="s">
        <v>56</v>
      </c>
    </row>
    <row r="32" spans="3:6" x14ac:dyDescent="0.2">
      <c r="C32" s="4" t="s">
        <v>58</v>
      </c>
      <c r="D32" s="4" t="s">
        <v>33</v>
      </c>
    </row>
    <row r="33" spans="3:4" x14ac:dyDescent="0.2">
      <c r="C33" s="4" t="s">
        <v>59</v>
      </c>
      <c r="D33" s="4" t="s">
        <v>60</v>
      </c>
    </row>
    <row r="34" spans="3:4" x14ac:dyDescent="0.2">
      <c r="C34" s="4" t="s">
        <v>61</v>
      </c>
      <c r="D34" s="4" t="s">
        <v>62</v>
      </c>
    </row>
    <row r="35" spans="3:4" x14ac:dyDescent="0.2">
      <c r="C35" s="4" t="s">
        <v>63</v>
      </c>
      <c r="D35" s="4" t="s">
        <v>56</v>
      </c>
    </row>
    <row r="36" spans="3:4" x14ac:dyDescent="0.2">
      <c r="C36" s="4" t="s">
        <v>64</v>
      </c>
      <c r="D36" s="4" t="s">
        <v>60</v>
      </c>
    </row>
    <row r="37" spans="3:4" x14ac:dyDescent="0.2">
      <c r="C37" s="4" t="s">
        <v>65</v>
      </c>
      <c r="D37" s="4" t="s">
        <v>19</v>
      </c>
    </row>
    <row r="38" spans="3:4" x14ac:dyDescent="0.2">
      <c r="C38" s="4" t="s">
        <v>66</v>
      </c>
      <c r="D38" s="4" t="s">
        <v>29</v>
      </c>
    </row>
    <row r="39" spans="3:4" x14ac:dyDescent="0.2">
      <c r="C39" s="4" t="s">
        <v>67</v>
      </c>
      <c r="D39" s="4" t="s">
        <v>46</v>
      </c>
    </row>
    <row r="40" spans="3:4" x14ac:dyDescent="0.2">
      <c r="C40" s="4" t="s">
        <v>68</v>
      </c>
      <c r="D40" s="4" t="s">
        <v>60</v>
      </c>
    </row>
    <row r="41" spans="3:4" x14ac:dyDescent="0.2">
      <c r="C41" s="4" t="s">
        <v>69</v>
      </c>
      <c r="D41" s="4" t="s">
        <v>27</v>
      </c>
    </row>
    <row r="42" spans="3:4" x14ac:dyDescent="0.2">
      <c r="C42" s="4" t="s">
        <v>70</v>
      </c>
      <c r="D42" s="4" t="s">
        <v>17</v>
      </c>
    </row>
    <row r="43" spans="3:4" x14ac:dyDescent="0.2">
      <c r="C43" s="4" t="s">
        <v>71</v>
      </c>
      <c r="D43" s="4" t="s">
        <v>62</v>
      </c>
    </row>
    <row r="44" spans="3:4" x14ac:dyDescent="0.2">
      <c r="C44" s="4" t="s">
        <v>72</v>
      </c>
      <c r="D44" s="4" t="s">
        <v>31</v>
      </c>
    </row>
    <row r="45" spans="3:4" x14ac:dyDescent="0.2">
      <c r="C45" s="4" t="s">
        <v>73</v>
      </c>
      <c r="D45" s="4" t="s">
        <v>46</v>
      </c>
    </row>
    <row r="46" spans="3:4" x14ac:dyDescent="0.2">
      <c r="C46" s="4" t="s">
        <v>74</v>
      </c>
      <c r="D46" s="4" t="s">
        <v>46</v>
      </c>
    </row>
    <row r="47" spans="3:4" x14ac:dyDescent="0.2">
      <c r="C47" s="4" t="s">
        <v>75</v>
      </c>
      <c r="D47" s="4" t="s">
        <v>29</v>
      </c>
    </row>
    <row r="48" spans="3:4" x14ac:dyDescent="0.2">
      <c r="C48" s="4" t="s">
        <v>76</v>
      </c>
      <c r="D48" s="4" t="s">
        <v>44</v>
      </c>
    </row>
    <row r="49" spans="3:4" x14ac:dyDescent="0.2">
      <c r="C49" s="4" t="s">
        <v>77</v>
      </c>
      <c r="D49" s="4" t="s">
        <v>29</v>
      </c>
    </row>
    <row r="50" spans="3:4" x14ac:dyDescent="0.2">
      <c r="C50" s="4" t="s">
        <v>78</v>
      </c>
      <c r="D50" s="4" t="s">
        <v>19</v>
      </c>
    </row>
    <row r="51" spans="3:4" x14ac:dyDescent="0.2">
      <c r="C51" s="4" t="s">
        <v>79</v>
      </c>
      <c r="D51" s="4" t="s">
        <v>46</v>
      </c>
    </row>
    <row r="52" spans="3:4" x14ac:dyDescent="0.2">
      <c r="C52" s="4" t="s">
        <v>80</v>
      </c>
      <c r="D52" s="4" t="s">
        <v>62</v>
      </c>
    </row>
    <row r="53" spans="3:4" x14ac:dyDescent="0.2">
      <c r="C53" s="4" t="s">
        <v>81</v>
      </c>
      <c r="D53" s="4" t="s">
        <v>27</v>
      </c>
    </row>
    <row r="54" spans="3:4" x14ac:dyDescent="0.2">
      <c r="C54" s="4" t="s">
        <v>82</v>
      </c>
      <c r="D54" s="4" t="s">
        <v>44</v>
      </c>
    </row>
    <row r="55" spans="3:4" x14ac:dyDescent="0.2">
      <c r="C55" s="4" t="s">
        <v>83</v>
      </c>
      <c r="D55" s="4" t="s">
        <v>27</v>
      </c>
    </row>
    <row r="56" spans="3:4" x14ac:dyDescent="0.2">
      <c r="C56" s="4" t="s">
        <v>84</v>
      </c>
      <c r="D56" s="4" t="s">
        <v>19</v>
      </c>
    </row>
    <row r="57" spans="3:4" x14ac:dyDescent="0.2">
      <c r="C57" s="4" t="s">
        <v>85</v>
      </c>
      <c r="D57" s="4" t="s">
        <v>46</v>
      </c>
    </row>
    <row r="58" spans="3:4" x14ac:dyDescent="0.2">
      <c r="C58" s="4" t="s">
        <v>86</v>
      </c>
      <c r="D58" s="4" t="s">
        <v>35</v>
      </c>
    </row>
    <row r="59" spans="3:4" x14ac:dyDescent="0.2">
      <c r="C59" s="4" t="s">
        <v>87</v>
      </c>
      <c r="D59" s="4" t="s">
        <v>29</v>
      </c>
    </row>
    <row r="60" spans="3:4" x14ac:dyDescent="0.2">
      <c r="C60" s="4" t="s">
        <v>88</v>
      </c>
      <c r="D60" s="4" t="s">
        <v>35</v>
      </c>
    </row>
    <row r="61" spans="3:4" x14ac:dyDescent="0.2">
      <c r="C61" s="4" t="s">
        <v>89</v>
      </c>
      <c r="D61" s="4" t="s">
        <v>23</v>
      </c>
    </row>
    <row r="62" spans="3:4" x14ac:dyDescent="0.2">
      <c r="C62" s="4" t="s">
        <v>90</v>
      </c>
      <c r="D62" s="4" t="s">
        <v>35</v>
      </c>
    </row>
    <row r="63" spans="3:4" x14ac:dyDescent="0.2">
      <c r="C63" s="4" t="s">
        <v>91</v>
      </c>
      <c r="D63" s="4" t="s">
        <v>44</v>
      </c>
    </row>
    <row r="64" spans="3:4" x14ac:dyDescent="0.2">
      <c r="C64" s="4" t="s">
        <v>92</v>
      </c>
      <c r="D64" s="4" t="s">
        <v>44</v>
      </c>
    </row>
    <row r="65" spans="3:4" x14ac:dyDescent="0.2">
      <c r="C65" s="4" t="s">
        <v>93</v>
      </c>
      <c r="D65" s="4" t="s">
        <v>62</v>
      </c>
    </row>
    <row r="66" spans="3:4" x14ac:dyDescent="0.2">
      <c r="C66" s="4" t="s">
        <v>94</v>
      </c>
      <c r="D66" s="4" t="s">
        <v>33</v>
      </c>
    </row>
    <row r="67" spans="3:4" x14ac:dyDescent="0.2">
      <c r="C67" s="4" t="s">
        <v>6</v>
      </c>
      <c r="D67" s="4" t="s">
        <v>29</v>
      </c>
    </row>
    <row r="68" spans="3:4" x14ac:dyDescent="0.2">
      <c r="C68" s="4" t="s">
        <v>95</v>
      </c>
      <c r="D68" s="4" t="s">
        <v>33</v>
      </c>
    </row>
    <row r="69" spans="3:4" x14ac:dyDescent="0.2">
      <c r="C69" s="4" t="s">
        <v>96</v>
      </c>
      <c r="D69" s="4" t="s">
        <v>17</v>
      </c>
    </row>
    <row r="70" spans="3:4" x14ac:dyDescent="0.2">
      <c r="C70" s="4" t="s">
        <v>97</v>
      </c>
      <c r="D70" s="4" t="s">
        <v>27</v>
      </c>
    </row>
    <row r="71" spans="3:4" x14ac:dyDescent="0.2">
      <c r="C71" s="4" t="s">
        <v>98</v>
      </c>
      <c r="D71" s="4" t="s">
        <v>29</v>
      </c>
    </row>
    <row r="72" spans="3:4" x14ac:dyDescent="0.2">
      <c r="C72" s="4" t="s">
        <v>99</v>
      </c>
      <c r="D72" s="4" t="s">
        <v>33</v>
      </c>
    </row>
    <row r="73" spans="3:4" x14ac:dyDescent="0.2">
      <c r="C73" s="4" t="s">
        <v>100</v>
      </c>
      <c r="D73" s="4" t="s">
        <v>29</v>
      </c>
    </row>
    <row r="74" spans="3:4" x14ac:dyDescent="0.2">
      <c r="C74" s="4" t="s">
        <v>101</v>
      </c>
      <c r="D74" s="4" t="s">
        <v>60</v>
      </c>
    </row>
    <row r="75" spans="3:4" x14ac:dyDescent="0.2">
      <c r="C75" s="4" t="s">
        <v>102</v>
      </c>
      <c r="D75" s="4" t="s">
        <v>27</v>
      </c>
    </row>
    <row r="76" spans="3:4" x14ac:dyDescent="0.2">
      <c r="C76" s="4" t="s">
        <v>103</v>
      </c>
      <c r="D76" s="4" t="s">
        <v>46</v>
      </c>
    </row>
    <row r="77" spans="3:4" x14ac:dyDescent="0.2">
      <c r="C77" s="4" t="s">
        <v>104</v>
      </c>
      <c r="D77" s="4" t="s">
        <v>44</v>
      </c>
    </row>
    <row r="78" spans="3:4" x14ac:dyDescent="0.2">
      <c r="C78" s="4" t="s">
        <v>105</v>
      </c>
      <c r="D78" s="4" t="s">
        <v>44</v>
      </c>
    </row>
    <row r="79" spans="3:4" x14ac:dyDescent="0.2">
      <c r="C79" s="4" t="s">
        <v>106</v>
      </c>
      <c r="D79" s="4" t="s">
        <v>31</v>
      </c>
    </row>
    <row r="80" spans="3:4" x14ac:dyDescent="0.2">
      <c r="C80" s="4" t="s">
        <v>107</v>
      </c>
      <c r="D80" s="4" t="s">
        <v>17</v>
      </c>
    </row>
    <row r="81" spans="3:4" x14ac:dyDescent="0.2">
      <c r="C81" s="4" t="s">
        <v>108</v>
      </c>
      <c r="D81" s="4" t="s">
        <v>56</v>
      </c>
    </row>
    <row r="82" spans="3:4" x14ac:dyDescent="0.2">
      <c r="C82" s="4" t="s">
        <v>109</v>
      </c>
      <c r="D82" s="4" t="s">
        <v>35</v>
      </c>
    </row>
    <row r="83" spans="3:4" x14ac:dyDescent="0.2">
      <c r="C83" s="4" t="s">
        <v>110</v>
      </c>
      <c r="D83" s="4" t="s">
        <v>33</v>
      </c>
    </row>
    <row r="84" spans="3:4" x14ac:dyDescent="0.2">
      <c r="C84" s="4" t="s">
        <v>111</v>
      </c>
      <c r="D84" s="4" t="s">
        <v>44</v>
      </c>
    </row>
    <row r="85" spans="3:4" x14ac:dyDescent="0.2">
      <c r="C85" s="4" t="s">
        <v>112</v>
      </c>
      <c r="D85" s="4" t="s">
        <v>23</v>
      </c>
    </row>
    <row r="86" spans="3:4" x14ac:dyDescent="0.2">
      <c r="C86" s="4" t="s">
        <v>113</v>
      </c>
      <c r="D86" s="4" t="s">
        <v>56</v>
      </c>
    </row>
    <row r="87" spans="3:4" x14ac:dyDescent="0.2">
      <c r="C87" s="4" t="s">
        <v>114</v>
      </c>
      <c r="D87" s="4" t="s">
        <v>21</v>
      </c>
    </row>
    <row r="88" spans="3:4" x14ac:dyDescent="0.2">
      <c r="C88" s="4" t="s">
        <v>115</v>
      </c>
      <c r="D88" s="4" t="s">
        <v>46</v>
      </c>
    </row>
    <row r="89" spans="3:4" x14ac:dyDescent="0.2">
      <c r="C89" s="4" t="s">
        <v>116</v>
      </c>
      <c r="D89" s="4" t="s">
        <v>46</v>
      </c>
    </row>
    <row r="90" spans="3:4" x14ac:dyDescent="0.2">
      <c r="C90" s="4" t="s">
        <v>117</v>
      </c>
      <c r="D90" s="4" t="s">
        <v>29</v>
      </c>
    </row>
    <row r="91" spans="3:4" x14ac:dyDescent="0.2">
      <c r="C91" s="4" t="s">
        <v>118</v>
      </c>
      <c r="D91" s="4" t="s">
        <v>23</v>
      </c>
    </row>
    <row r="92" spans="3:4" x14ac:dyDescent="0.2">
      <c r="C92" s="4" t="s">
        <v>119</v>
      </c>
      <c r="D92" s="4" t="s">
        <v>60</v>
      </c>
    </row>
    <row r="93" spans="3:4" x14ac:dyDescent="0.2">
      <c r="C93" s="4" t="s">
        <v>120</v>
      </c>
      <c r="D93" s="4" t="s">
        <v>60</v>
      </c>
    </row>
    <row r="94" spans="3:4" x14ac:dyDescent="0.2">
      <c r="C94" s="4" t="s">
        <v>121</v>
      </c>
      <c r="D94" s="4" t="s">
        <v>60</v>
      </c>
    </row>
    <row r="95" spans="3:4" x14ac:dyDescent="0.2">
      <c r="C95" s="4" t="s">
        <v>122</v>
      </c>
      <c r="D95" s="4" t="s">
        <v>29</v>
      </c>
    </row>
    <row r="96" spans="3:4" x14ac:dyDescent="0.2">
      <c r="C96" s="4" t="s">
        <v>123</v>
      </c>
      <c r="D96" s="4" t="s">
        <v>21</v>
      </c>
    </row>
    <row r="97" spans="3:4" x14ac:dyDescent="0.2">
      <c r="C97" s="4" t="s">
        <v>124</v>
      </c>
      <c r="D97" s="4" t="s">
        <v>62</v>
      </c>
    </row>
    <row r="98" spans="3:4" x14ac:dyDescent="0.2">
      <c r="C98" s="4" t="s">
        <v>125</v>
      </c>
      <c r="D98" s="4" t="s">
        <v>21</v>
      </c>
    </row>
    <row r="99" spans="3:4" x14ac:dyDescent="0.2">
      <c r="C99" s="4" t="s">
        <v>126</v>
      </c>
      <c r="D99" s="4" t="s">
        <v>62</v>
      </c>
    </row>
    <row r="100" spans="3:4" x14ac:dyDescent="0.2">
      <c r="C100" s="4" t="s">
        <v>127</v>
      </c>
      <c r="D100" s="4" t="s">
        <v>21</v>
      </c>
    </row>
    <row r="101" spans="3:4" x14ac:dyDescent="0.2">
      <c r="C101" s="4" t="s">
        <v>128</v>
      </c>
      <c r="D101" s="4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C8"/>
  <sheetViews>
    <sheetView workbookViewId="0">
      <selection activeCell="K12" sqref="K12"/>
    </sheetView>
  </sheetViews>
  <sheetFormatPr defaultRowHeight="12.75" x14ac:dyDescent="0.2"/>
  <cols>
    <col min="1" max="1" width="6.140625" bestFit="1" customWidth="1"/>
    <col min="2" max="2" width="5.28515625" bestFit="1" customWidth="1"/>
    <col min="3" max="3" width="5.7109375" bestFit="1" customWidth="1"/>
    <col min="4" max="5" width="8.140625" bestFit="1" customWidth="1"/>
    <col min="6" max="6" width="7.140625" bestFit="1" customWidth="1"/>
    <col min="7" max="7" width="8.7109375" bestFit="1" customWidth="1"/>
    <col min="8" max="8" width="9" bestFit="1" customWidth="1"/>
    <col min="9" max="9" width="7.5703125" bestFit="1" customWidth="1"/>
    <col min="10" max="10" width="6.5703125" bestFit="1" customWidth="1"/>
    <col min="11" max="11" width="9.140625" bestFit="1" customWidth="1"/>
    <col min="12" max="12" width="8.42578125" bestFit="1" customWidth="1"/>
    <col min="13" max="13" width="6.42578125" bestFit="1" customWidth="1"/>
    <col min="14" max="14" width="10.28515625" bestFit="1" customWidth="1"/>
    <col min="15" max="15" width="5.5703125" bestFit="1" customWidth="1"/>
    <col min="16" max="16" width="7.5703125" bestFit="1" customWidth="1"/>
    <col min="17" max="17" width="10.28515625" bestFit="1" customWidth="1"/>
    <col min="18" max="18" width="5.5703125" bestFit="1" customWidth="1"/>
    <col min="19" max="19" width="7.5703125" bestFit="1" customWidth="1"/>
    <col min="20" max="20" width="8.7109375" bestFit="1" customWidth="1"/>
    <col min="21" max="21" width="10" bestFit="1" customWidth="1"/>
    <col min="22" max="22" width="6.28515625" bestFit="1" customWidth="1"/>
    <col min="23" max="23" width="7.5703125" bestFit="1" customWidth="1"/>
    <col min="24" max="24" width="4.85546875" bestFit="1" customWidth="1"/>
    <col min="25" max="25" width="6.140625" bestFit="1" customWidth="1"/>
    <col min="26" max="26" width="4.85546875" bestFit="1" customWidth="1"/>
    <col min="27" max="27" width="6.140625" bestFit="1" customWidth="1"/>
  </cols>
  <sheetData>
    <row r="1" spans="1:29" s="38" customFormat="1" ht="15.75" customHeight="1" x14ac:dyDescent="0.25">
      <c r="A1" s="35" t="s">
        <v>184</v>
      </c>
      <c r="B1" s="35" t="s">
        <v>8</v>
      </c>
      <c r="C1" s="35" t="s">
        <v>185</v>
      </c>
      <c r="D1" s="35" t="s">
        <v>209</v>
      </c>
      <c r="E1" s="35" t="s">
        <v>186</v>
      </c>
      <c r="F1" s="36" t="s">
        <v>187</v>
      </c>
      <c r="G1" s="35" t="s">
        <v>189</v>
      </c>
      <c r="H1" s="37" t="s">
        <v>188</v>
      </c>
      <c r="I1" s="35" t="s">
        <v>190</v>
      </c>
      <c r="J1" s="35" t="s">
        <v>191</v>
      </c>
      <c r="K1" s="35" t="s">
        <v>192</v>
      </c>
      <c r="L1" s="38" t="s">
        <v>193</v>
      </c>
      <c r="M1" s="38" t="s">
        <v>194</v>
      </c>
      <c r="N1" s="35" t="s">
        <v>195</v>
      </c>
      <c r="O1" s="38" t="s">
        <v>196</v>
      </c>
      <c r="P1" s="38" t="s">
        <v>197</v>
      </c>
      <c r="Q1" s="35" t="s">
        <v>198</v>
      </c>
      <c r="R1" s="38" t="s">
        <v>199</v>
      </c>
      <c r="S1" s="38" t="s">
        <v>200</v>
      </c>
      <c r="T1" t="s">
        <v>201</v>
      </c>
      <c r="U1" s="39" t="s">
        <v>202</v>
      </c>
      <c r="V1" t="s">
        <v>203</v>
      </c>
      <c r="W1" s="39" t="s">
        <v>204</v>
      </c>
      <c r="X1" t="s">
        <v>205</v>
      </c>
      <c r="Y1" s="39" t="s">
        <v>206</v>
      </c>
      <c r="Z1" s="39" t="s">
        <v>207</v>
      </c>
      <c r="AA1" s="39" t="s">
        <v>208</v>
      </c>
      <c r="AB1" s="38" t="s">
        <v>224</v>
      </c>
      <c r="AC1" s="38" t="s">
        <v>225</v>
      </c>
    </row>
    <row r="2" spans="1:29" x14ac:dyDescent="0.2">
      <c r="A2">
        <f>PRJID</f>
        <v>0</v>
      </c>
      <c r="B2">
        <f>WBS</f>
        <v>0</v>
      </c>
      <c r="C2">
        <f>MOA</f>
        <v>0</v>
      </c>
      <c r="D2">
        <f>INITIAL</f>
        <v>0</v>
      </c>
      <c r="E2">
        <f>LET</f>
        <v>0</v>
      </c>
      <c r="F2">
        <f>STUDY</f>
        <v>0</v>
      </c>
      <c r="G2">
        <f>STREAM</f>
        <v>0</v>
      </c>
      <c r="H2">
        <f>RCOUNTY</f>
        <v>0</v>
      </c>
      <c r="I2">
        <f>ROUTE</f>
        <v>0</v>
      </c>
      <c r="J2">
        <f>ROAD</f>
        <v>0</v>
      </c>
      <c r="K2">
        <f>STRNUM</f>
        <v>0</v>
      </c>
      <c r="L2">
        <f>LATA</f>
        <v>0</v>
      </c>
      <c r="M2">
        <f>LONG</f>
        <v>0</v>
      </c>
      <c r="N2">
        <f>STRNUM2</f>
        <v>0</v>
      </c>
      <c r="O2">
        <f>LATA2</f>
        <v>0</v>
      </c>
      <c r="P2">
        <f>LONG2</f>
        <v>0</v>
      </c>
      <c r="Q2">
        <f>STRNUM3</f>
        <v>0</v>
      </c>
      <c r="R2">
        <f>LATA3</f>
        <v>0</v>
      </c>
      <c r="S2">
        <f>LONG3</f>
        <v>0</v>
      </c>
      <c r="T2">
        <f>PRJMGR</f>
        <v>0</v>
      </c>
      <c r="U2">
        <f>PRJMGRE</f>
        <v>0</v>
      </c>
      <c r="V2">
        <f>DENG</f>
        <v>0</v>
      </c>
      <c r="W2">
        <f>DENGE</f>
        <v>0</v>
      </c>
      <c r="X2">
        <f>SUB</f>
        <v>0</v>
      </c>
      <c r="Y2">
        <f>SUBE</f>
        <v>0</v>
      </c>
      <c r="Z2">
        <f>ADD</f>
        <v>0</v>
      </c>
      <c r="AA2">
        <f>ADDE</f>
        <v>0</v>
      </c>
      <c r="AB2">
        <f>ADD0</f>
        <v>0</v>
      </c>
      <c r="AC2">
        <f>ADD</f>
        <v>0</v>
      </c>
    </row>
    <row r="5" spans="1:29" x14ac:dyDescent="0.2">
      <c r="A5" s="13"/>
      <c r="E5" s="11"/>
    </row>
    <row r="6" spans="1:29" x14ac:dyDescent="0.2">
      <c r="A6" s="13"/>
      <c r="E6" s="15"/>
    </row>
    <row r="7" spans="1:29" x14ac:dyDescent="0.2">
      <c r="A7" s="13"/>
      <c r="E7" s="15"/>
    </row>
    <row r="8" spans="1:29" ht="15.75" x14ac:dyDescent="0.25">
      <c r="F8" s="12"/>
      <c r="G8" s="1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4629A6BFB234695E6B7C5678E0301" ma:contentTypeVersion="6" ma:contentTypeDescription="Create a new document." ma:contentTypeScope="" ma:versionID="965bd23c10e55f11c62f64e8d9b9d622">
  <xsd:schema xmlns:xsd="http://www.w3.org/2001/XMLSchema" xmlns:xs="http://www.w3.org/2001/XMLSchema" xmlns:p="http://schemas.microsoft.com/office/2006/metadata/properties" xmlns:ns2="35c2def6-e08c-4495-a35a-99ce6b53d647" xmlns:ns3="94ce287d-ff42-4f00-8202-912e0ff4f68c" targetNamespace="http://schemas.microsoft.com/office/2006/metadata/properties" ma:root="true" ma:fieldsID="d1bfc5b1911c36e79c93c95e30ab7699" ns2:_="" ns3:_="">
    <xsd:import namespace="35c2def6-e08c-4495-a35a-99ce6b53d647"/>
    <xsd:import namespace="94ce287d-ff42-4f00-8202-912e0ff4f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Topi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2def6-e08c-4495-a35a-99ce6b53d6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Topic" ma:index="12" nillable="true" ma:displayName="Topic" ma:format="Dropdown" ma:internalName="Topic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e287d-ff42-4f00-8202-912e0ff4f6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35c2def6-e08c-4495-a35a-99ce6b53d647" xsi:nil="true"/>
  </documentManagement>
</p:properties>
</file>

<file path=customXml/itemProps1.xml><?xml version="1.0" encoding="utf-8"?>
<ds:datastoreItem xmlns:ds="http://schemas.openxmlformats.org/officeDocument/2006/customXml" ds:itemID="{AF261287-D3C8-4C0B-A20F-D3BF1F71D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c2def6-e08c-4495-a35a-99ce6b53d647"/>
    <ds:schemaRef ds:uri="94ce287d-ff42-4f00-8202-912e0ff4f6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89828-A4B7-421C-AAC8-8C1099540D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1F07F3-7C18-4FE6-9699-348A4D7BFDE3}">
  <ds:schemaRefs>
    <ds:schemaRef ds:uri="http://purl.org/dc/terms/"/>
    <ds:schemaRef ds:uri="94ce287d-ff42-4f00-8202-912e0ff4f68c"/>
    <ds:schemaRef ds:uri="http://purl.org/dc/dcmitype/"/>
    <ds:schemaRef ds:uri="http://schemas.microsoft.com/office/2006/documentManagement/types"/>
    <ds:schemaRef ds:uri="35c2def6-e08c-4495-a35a-99ce6b53d64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33</vt:i4>
      </vt:variant>
    </vt:vector>
  </HeadingPairs>
  <TitlesOfParts>
    <vt:vector size="37" baseType="lpstr">
      <vt:lpstr>Coordination Form</vt:lpstr>
      <vt:lpstr>Example</vt:lpstr>
      <vt:lpstr>Lists</vt:lpstr>
      <vt:lpstr>For MOA Team Use</vt:lpstr>
      <vt:lpstr>ADD</vt:lpstr>
      <vt:lpstr>ADD0</vt:lpstr>
      <vt:lpstr>ADDE</vt:lpstr>
      <vt:lpstr>ADDE0</vt:lpstr>
      <vt:lpstr>County</vt:lpstr>
      <vt:lpstr>DENG</vt:lpstr>
      <vt:lpstr>DENGE</vt:lpstr>
      <vt:lpstr>DIV</vt:lpstr>
      <vt:lpstr>INITIAL</vt:lpstr>
      <vt:lpstr>LATA</vt:lpstr>
      <vt:lpstr>LATA2</vt:lpstr>
      <vt:lpstr>LATA3</vt:lpstr>
      <vt:lpstr>LET</vt:lpstr>
      <vt:lpstr>LONG</vt:lpstr>
      <vt:lpstr>LONG2</vt:lpstr>
      <vt:lpstr>LONG3</vt:lpstr>
      <vt:lpstr>MOA</vt:lpstr>
      <vt:lpstr>PRJID</vt:lpstr>
      <vt:lpstr>PRJMGR</vt:lpstr>
      <vt:lpstr>PRJMGRE</vt:lpstr>
      <vt:lpstr>RCOUNTY</vt:lpstr>
      <vt:lpstr>ROAD</vt:lpstr>
      <vt:lpstr>ROUTE</vt:lpstr>
      <vt:lpstr>RvrBasin</vt:lpstr>
      <vt:lpstr>STREAM</vt:lpstr>
      <vt:lpstr>STRNUM</vt:lpstr>
      <vt:lpstr>STRNUM2</vt:lpstr>
      <vt:lpstr>STRNUM3</vt:lpstr>
      <vt:lpstr>STUDY</vt:lpstr>
      <vt:lpstr>StudyType</vt:lpstr>
      <vt:lpstr>SUB</vt:lpstr>
      <vt:lpstr>SUBE</vt:lpstr>
      <vt:lpstr>WBS</vt:lpstr>
    </vt:vector>
  </TitlesOfParts>
  <Manager>jsnead@ncdot.gov</Manager>
  <Company>NCDOT Hydraulics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FEMA Coordination Form</dc:title>
  <dc:subject>MOA</dc:subject>
  <dc:creator>bmradakovic@ncdot.gov</dc:creator>
  <cp:keywords>FEMA, NCFMP, Hydraulics, Coordination, MOA</cp:keywords>
  <cp:lastModifiedBy>Brian M. Radakovic</cp:lastModifiedBy>
  <cp:lastPrinted>2019-05-02T12:27:43Z</cp:lastPrinted>
  <dcterms:created xsi:type="dcterms:W3CDTF">2008-03-04T17:20:59Z</dcterms:created>
  <dcterms:modified xsi:type="dcterms:W3CDTF">2019-05-06T21:17:22Z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0x0101000024629A6BFB234695E6B7C5678E0301</vt:lpwstr>
  </property>
  <property fmtid="{D5CDD505-2E9C-101B-9397-08002B2CF9AE}" pid="3" name="AuthorIds_UIVersion_4608">
    <vt:lpwstr>19</vt:lpwstr>
  </property>
</Properties>
</file>